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5" i="7"/>
  <c r="C24" i="7" s="1"/>
  <c r="D23" i="19"/>
  <c r="D24" i="7"/>
  <c r="F17" i="12" l="1"/>
  <c r="I11" i="21" l="1"/>
  <c r="O10" i="21"/>
  <c r="O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6" i="10" l="1"/>
  <c r="B55" i="10"/>
  <c r="B70" i="10"/>
  <c r="D54" i="18" l="1"/>
  <c r="D59" i="18" s="1"/>
  <c r="F59" i="18" s="1"/>
  <c r="F54" i="18"/>
  <c r="D6" i="10"/>
  <c r="B56" i="9"/>
  <c r="B55" i="9"/>
  <c r="C70" i="7" l="1"/>
  <c r="G54" i="18"/>
  <c r="C64" i="7"/>
  <c r="C65" i="7"/>
  <c r="A2" i="9"/>
  <c r="C15" i="9"/>
  <c r="D63" i="9"/>
  <c r="D65" i="9"/>
  <c r="B77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C11" i="21"/>
  <c r="C15" i="7" s="1"/>
  <c r="C16" i="7" l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6" i="9" l="1"/>
  <c r="D55" i="9"/>
  <c r="D54" i="9"/>
  <c r="C23" i="7"/>
  <c r="C21" i="7"/>
  <c r="C19" i="7"/>
  <c r="C55" i="7"/>
  <c r="C58" i="7"/>
  <c r="D49" i="10" s="1"/>
  <c r="C59" i="7"/>
  <c r="C61" i="7"/>
  <c r="C62" i="7"/>
  <c r="C63" i="7"/>
  <c r="D55" i="10"/>
  <c r="D56" i="10"/>
  <c r="D19" i="15" l="1"/>
  <c r="C19" i="15"/>
  <c r="D15" i="15"/>
  <c r="C15" i="15"/>
  <c r="D11" i="15"/>
  <c r="C11" i="15"/>
  <c r="C7" i="15"/>
  <c r="D34" i="19"/>
  <c r="C34" i="7" s="1"/>
  <c r="C23" i="15" l="1"/>
  <c r="E20" i="9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17" i="10"/>
  <c r="D8" i="10"/>
  <c r="E56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D7" i="10" s="1"/>
  <c r="J27" i="12"/>
  <c r="E71" i="10"/>
  <c r="D10" i="9" l="1"/>
  <c r="C36" i="7"/>
  <c r="D36" i="7" s="1"/>
  <c r="D27" i="9"/>
  <c r="L19" i="12"/>
  <c r="C54" i="7" l="1"/>
  <c r="D45" i="10" s="1"/>
  <c r="D45" i="9"/>
  <c r="C35" i="7"/>
  <c r="D35" i="7" s="1"/>
  <c r="D27" i="10"/>
  <c r="D26" i="9"/>
  <c r="M19" i="12"/>
  <c r="E56" i="10"/>
  <c r="E55" i="10"/>
  <c r="E58" i="10"/>
  <c r="D7" i="15"/>
  <c r="D23" i="15" s="1"/>
  <c r="M20" i="12" l="1"/>
  <c r="M27" i="12" s="1"/>
  <c r="D26" i="10"/>
  <c r="D18" i="9"/>
  <c r="E77" i="10"/>
  <c r="E76" i="10"/>
  <c r="E70" i="10"/>
  <c r="E69" i="10"/>
  <c r="D37" i="19" l="1"/>
  <c r="E37" i="19" s="1"/>
  <c r="D28" i="9" l="1"/>
  <c r="D70" i="19"/>
  <c r="C37" i="7"/>
  <c r="D37" i="7" s="1"/>
  <c r="E66" i="10"/>
  <c r="E70" i="19" l="1"/>
  <c r="F70" i="19"/>
  <c r="D28" i="10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1" i="9" s="1"/>
  <c r="E13" i="9"/>
  <c r="E12" i="9"/>
  <c r="E11" i="9"/>
  <c r="E10" i="9"/>
  <c r="E9" i="9"/>
  <c r="E7" i="9"/>
  <c r="C61" i="9"/>
  <c r="E63" i="10" l="1"/>
  <c r="E21" i="10"/>
  <c r="E73" i="10"/>
  <c r="E75" i="10"/>
  <c r="E61" i="9"/>
  <c r="E14" i="9"/>
  <c r="E21" i="9"/>
  <c r="E6" i="9"/>
  <c r="E7" i="10"/>
  <c r="E20" i="10" l="1"/>
  <c r="C78" i="10" l="1"/>
  <c r="C66" i="7" l="1"/>
  <c r="C30" i="7" l="1"/>
  <c r="C29" i="7" l="1"/>
  <c r="E6" i="10"/>
  <c r="D78" i="10"/>
  <c r="E78" i="10" s="1"/>
  <c r="C62" i="18"/>
  <c r="C87" i="7" l="1"/>
</calcChain>
</file>

<file path=xl/sharedStrings.xml><?xml version="1.0" encoding="utf-8"?>
<sst xmlns="http://schemas.openxmlformats.org/spreadsheetml/2006/main" count="679" uniqueCount="291">
  <si>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</si>
  <si>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</si>
  <si>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</si>
  <si>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</si>
  <si>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</si>
  <si>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</si>
  <si>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</si>
  <si>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</si>
  <si>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</si>
  <si>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</si>
  <si>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</si>
  <si>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</si>
  <si>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</si>
  <si>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</si>
  <si>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</si>
  <si>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</si>
  <si>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</si>
  <si>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</si>
  <si>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</si>
  <si>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</si>
  <si>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</si>
  <si>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</si>
  <si>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</si>
  <si>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</si>
  <si>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</si>
  <si>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</si>
  <si>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</si>
  <si>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</si>
  <si>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</si>
  <si>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</si>
  <si>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</si>
  <si>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</si>
  <si>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</si>
  <si>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</si>
  <si>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</si>
  <si>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</si>
  <si>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</si>
  <si>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</si>
  <si>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</si>
  <si>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</si>
  <si>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</si>
  <si>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</si>
  <si>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</si>
  <si>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</si>
  <si>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</si>
  <si>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</si>
  <si>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</si>
  <si>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</si>
  <si>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</si>
  <si>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</si>
  <si>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</si>
  <si>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</si>
  <si>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</si>
  <si>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</si>
  <si>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</si>
  <si>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</si>
  <si>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</si>
  <si>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</si>
  <si>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</si>
  <si>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</si>
  <si>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</si>
  <si>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</si>
  <si>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</si>
  <si>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</si>
  <si>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</si>
  <si>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</si>
  <si>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</si>
  <si>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</si>
  <si>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</si>
  <si>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</si>
  <si>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</si>
  <si>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</si>
  <si>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</si>
  <si>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</si>
  <si>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</si>
  <si>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</si>
  <si>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</si>
  <si>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</si>
  <si>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</si>
  <si>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</si>
  <si>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</si>
  <si>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</si>
  <si>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</si>
  <si>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</si>
  <si>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</si>
  <si>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</si>
  <si>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</si>
  <si>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</si>
  <si>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</si>
  <si>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</si>
  <si>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</si>
  <si>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</si>
  <si>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</si>
  <si>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</si>
  <si>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</si>
  <si>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</si>
  <si>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</si>
  <si>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</si>
  <si>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</si>
  <si>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</si>
  <si>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</si>
  <si>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</si>
  <si>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</si>
  <si>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</si>
  <si>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</si>
  <si>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</si>
  <si>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</si>
  <si>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</si>
  <si>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</si>
  <si>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</si>
  <si>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</si>
  <si>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</si>
  <si>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</si>
  <si>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</si>
  <si>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</si>
  <si>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</si>
  <si>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</si>
  <si>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</si>
  <si>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</si>
  <si>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</si>
  <si>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</si>
  <si>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</si>
  <si>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</si>
  <si>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</si>
  <si>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</si>
  <si>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</si>
  <si>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</si>
  <si>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</si>
  <si>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</si>
  <si>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</si>
  <si>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</si>
  <si>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</si>
  <si>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</si>
  <si>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</si>
  <si>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</si>
  <si>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</si>
  <si>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</si>
  <si>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</si>
  <si>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</si>
  <si>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</si>
  <si>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</si>
  <si>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</si>
  <si>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</si>
  <si>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</si>
  <si>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</si>
  <si>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</si>
  <si>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</si>
  <si>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</si>
  <si>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</si>
  <si>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</si>
  <si>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</si>
  <si>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</si>
  <si>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</si>
  <si>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</si>
  <si>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</si>
  <si>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</si>
  <si>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</si>
  <si>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</si>
  <si>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</si>
  <si>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</si>
  <si>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</si>
  <si>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</si>
  <si>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</si>
  <si>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</si>
  <si>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</si>
  <si>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</si>
  <si>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</si>
  <si>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</si>
  <si>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</si>
  <si>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</si>
  <si>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</si>
  <si>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</si>
  <si>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</si>
  <si>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</si>
  <si>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</si>
  <si>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</si>
  <si>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</si>
  <si>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</si>
  <si>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</si>
  <si>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</si>
  <si>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</si>
  <si>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</si>
  <si>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</si>
  <si>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</si>
  <si>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</si>
  <si>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</si>
  <si>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</si>
  <si>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</si>
  <si>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</si>
  <si>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</si>
  <si>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</si>
  <si>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</si>
  <si>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</si>
  <si>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</si>
  <si>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</si>
  <si>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</si>
  <si>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</si>
  <si>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</si>
  <si>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</si>
  <si>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</si>
  <si>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</si>
  <si>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</si>
  <si>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</si>
  <si>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</si>
  <si>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</si>
  <si>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</si>
  <si>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</si>
  <si>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</si>
  <si>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</si>
  <si>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</si>
  <si>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</si>
  <si>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</si>
  <si>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</si>
  <si>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</si>
  <si>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</si>
  <si>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</si>
  <si>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</si>
  <si>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</si>
  <si>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</si>
  <si>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</si>
  <si>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</si>
  <si>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</si>
  <si>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</si>
  <si>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</si>
  <si>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</si>
  <si>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</si>
  <si>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</si>
  <si>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</si>
  <si>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</si>
  <si>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</si>
  <si>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</si>
  <si>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</si>
  <si>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</si>
  <si>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</si>
  <si>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</si>
  <si>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</si>
  <si>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</si>
  <si>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</si>
  <si>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</si>
  <si>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</si>
  <si>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</si>
  <si>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</si>
  <si>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</si>
  <si>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</si>
  <si>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</si>
  <si>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</si>
  <si>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</si>
  <si>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</si>
  <si>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</si>
  <si>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</si>
  <si>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</si>
  <si>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</si>
  <si>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</si>
  <si>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</si>
  <si>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</si>
  <si>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</si>
  <si>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</si>
  <si>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</si>
  <si>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</si>
  <si>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</si>
  <si>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</si>
  <si>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</si>
  <si>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</si>
  <si>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</si>
  <si>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</si>
  <si>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</si>
  <si>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</si>
  <si>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</si>
  <si>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</si>
  <si>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</si>
  <si>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հ․16 մսուր-մանկապարտեզ» ՀՈԱԿ-ի </t>
  </si>
  <si>
    <t>Մարինե Ասատրյան</t>
  </si>
  <si>
    <t>Ռուզաննա Մկրտչյան</t>
  </si>
  <si>
    <t>Այլ ներհոսքերի գծով</t>
  </si>
  <si>
    <t>Այլ եկամուտներ</t>
  </si>
  <si>
    <t>Հիմք են ընդունվել փաստացի ծախսերը</t>
  </si>
  <si>
    <t>Կցվում է ջեռուցման կաթսաներ ձեռք բերելու թույլտվությունը</t>
  </si>
  <si>
    <t xml:space="preserve">     </t>
  </si>
  <si>
    <t>10 կրեդիտ</t>
  </si>
  <si>
    <t>884.2 հիմն միջոց</t>
  </si>
  <si>
    <t>9ամիս</t>
  </si>
  <si>
    <t>ներառական 1 երեխա</t>
  </si>
  <si>
    <t xml:space="preserve">Հավելված 129  </t>
  </si>
  <si>
    <t xml:space="preserve">Հավելված 130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</si>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</sst>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9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6" zoomScaleSheetLayoutView="100" workbookViewId="0">
      <selection activeCell="F30" sqref="F1:V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88671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2" width="0" style="7" hidden="1" customWidth="1"/>
    <col min="23" max="16384" width="9.109375" style="7"/>
  </cols>
  <sheetData>
    <row r="1" spans="1:13">
      <c r="C1" s="47"/>
      <c r="D1" s="47" t="s">
        <v>282</v>
      </c>
      <c r="E1" s="47"/>
    </row>
    <row r="2" spans="1:13">
      <c r="C2" s="47"/>
      <c r="D2" s="47" t="s">
        <v>284</v>
      </c>
      <c r="E2" s="47"/>
    </row>
    <row r="3" spans="1:13">
      <c r="C3" s="47"/>
      <c r="D3" s="47" t="s">
        <v>285</v>
      </c>
      <c r="E3" s="47"/>
    </row>
    <row r="4" spans="1:13">
      <c r="C4" s="223"/>
      <c r="D4" s="223" t="s">
        <v>286</v>
      </c>
      <c r="E4" s="47"/>
    </row>
    <row r="5" spans="1:13">
      <c r="C5" s="223"/>
      <c r="D5" s="223" t="s">
        <v>287</v>
      </c>
      <c r="E5" s="47"/>
    </row>
    <row r="6" spans="1:13" hidden="1">
      <c r="C6" s="48"/>
      <c r="D6" s="46"/>
      <c r="E6" s="49"/>
    </row>
    <row r="7" spans="1:13" ht="20.399999999999999">
      <c r="A7" s="538" t="s">
        <v>41</v>
      </c>
      <c r="B7" s="538"/>
      <c r="C7" s="538"/>
      <c r="D7" s="538"/>
      <c r="E7" s="50"/>
    </row>
    <row r="8" spans="1:13" ht="20.399999999999999">
      <c r="A8" s="539" t="s">
        <v>270</v>
      </c>
      <c r="B8" s="539"/>
      <c r="C8" s="539"/>
      <c r="D8" s="539"/>
    </row>
    <row r="9" spans="1:13" ht="18">
      <c r="A9" s="540" t="s">
        <v>245</v>
      </c>
      <c r="B9" s="540"/>
      <c r="C9" s="540"/>
      <c r="D9" s="540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45725.3</v>
      </c>
      <c r="E12" s="55"/>
      <c r="F12" s="528">
        <v>45725.3</v>
      </c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2532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534">
        <v>6</v>
      </c>
      <c r="B17" s="190" t="s">
        <v>9</v>
      </c>
      <c r="C17" s="61"/>
      <c r="D17" s="533"/>
      <c r="E17" s="55"/>
    </row>
    <row r="18" spans="1:23" hidden="1">
      <c r="A18" s="189">
        <v>3</v>
      </c>
      <c r="B18" s="191" t="s">
        <v>72</v>
      </c>
      <c r="C18" s="61"/>
      <c r="D18" s="293"/>
      <c r="E18" s="55"/>
      <c r="F18" s="6" t="s">
        <v>281</v>
      </c>
    </row>
    <row r="19" spans="1:23">
      <c r="A19" s="189">
        <v>3</v>
      </c>
      <c r="B19" s="190" t="s">
        <v>126</v>
      </c>
      <c r="C19" s="61"/>
      <c r="D19" s="295">
        <f>SUM(D20:D21)</f>
        <v>2922.6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2922.6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4</v>
      </c>
      <c r="B23" s="80" t="s">
        <v>288</v>
      </c>
      <c r="C23" s="63"/>
      <c r="D23" s="293">
        <f>SUM(D24:D25)</f>
        <v>106.3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5">
        <v>4.0999999999999996</v>
      </c>
      <c r="B24" s="40" t="s">
        <v>289</v>
      </c>
      <c r="C24" s="63"/>
      <c r="D24" s="307">
        <v>88.8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4.2</v>
      </c>
      <c r="B25" s="40" t="s">
        <v>290</v>
      </c>
      <c r="C25" s="63"/>
      <c r="D25" s="307">
        <v>17.5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5</v>
      </c>
      <c r="B26" s="80" t="s">
        <v>274</v>
      </c>
      <c r="C26" s="63"/>
      <c r="D26" s="293">
        <v>2</v>
      </c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3">
        <f>SUM(D12:D19,D23:D23,D26:D27)</f>
        <v>51288.200000000004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+Ashkhatavardz!M11-'Dramakan hosqer'!C85</f>
        <v>28943.8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1631.6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7975.3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646.1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746.9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228.7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22</v>
      </c>
      <c r="E38" s="55"/>
    </row>
    <row r="39" spans="1:23">
      <c r="A39" s="189">
        <v>7</v>
      </c>
      <c r="B39" s="190" t="s">
        <v>19</v>
      </c>
      <c r="C39" s="61"/>
      <c r="D39" s="293">
        <v>24</v>
      </c>
      <c r="E39" s="55"/>
    </row>
    <row r="40" spans="1:23">
      <c r="A40" s="189">
        <v>8</v>
      </c>
      <c r="B40" s="190" t="s">
        <v>20</v>
      </c>
      <c r="C40" s="64"/>
      <c r="D40" s="365">
        <f>SUM(D41:D43)</f>
        <v>134.6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72</v>
      </c>
      <c r="E43" s="9"/>
      <c r="F43" s="2"/>
      <c r="G43" s="2"/>
      <c r="H43" s="2"/>
      <c r="I43" s="2"/>
      <c r="J43" s="2"/>
      <c r="K43" s="2"/>
      <c r="L43" s="2"/>
      <c r="M43" s="2"/>
      <c r="P43" s="541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42"/>
    </row>
    <row r="45" spans="1:23" ht="18.600000000000001" thickBot="1">
      <c r="A45" s="189">
        <v>9</v>
      </c>
      <c r="B45" s="190" t="s">
        <v>30</v>
      </c>
      <c r="C45" s="61"/>
      <c r="D45" s="293">
        <f>R45</f>
        <v>522.5</v>
      </c>
      <c r="E45" s="55" t="s">
        <v>225</v>
      </c>
      <c r="J45" s="354">
        <v>4</v>
      </c>
      <c r="K45" s="111" t="s">
        <v>199</v>
      </c>
      <c r="L45" s="356">
        <v>147</v>
      </c>
      <c r="M45" s="111" t="s">
        <v>200</v>
      </c>
      <c r="N45" s="355">
        <f>+J45*L45/12*2</f>
        <v>98</v>
      </c>
      <c r="O45" s="48" t="s">
        <v>224</v>
      </c>
      <c r="P45" s="408">
        <v>424.5</v>
      </c>
      <c r="Q45" s="7" t="s">
        <v>200</v>
      </c>
      <c r="R45" s="406">
        <f>+N45+P45</f>
        <v>522.5</v>
      </c>
    </row>
    <row r="46" spans="1:23">
      <c r="A46" s="189">
        <v>10</v>
      </c>
      <c r="B46" s="190" t="s">
        <v>25</v>
      </c>
      <c r="C46" s="61"/>
      <c r="D46" s="293">
        <v>72.400000000000006</v>
      </c>
      <c r="E46" s="55"/>
    </row>
    <row r="47" spans="1:23">
      <c r="A47" s="189">
        <v>11</v>
      </c>
      <c r="B47" s="227" t="s">
        <v>75</v>
      </c>
      <c r="C47" s="61"/>
      <c r="D47" s="293">
        <v>247</v>
      </c>
      <c r="E47" s="55"/>
      <c r="F47" s="531">
        <v>41</v>
      </c>
      <c r="G47" s="6" t="s">
        <v>280</v>
      </c>
    </row>
    <row r="48" spans="1:23">
      <c r="A48" s="189">
        <v>12</v>
      </c>
      <c r="B48" s="190" t="s">
        <v>48</v>
      </c>
      <c r="C48" s="61"/>
      <c r="D48" s="293">
        <v>295.7</v>
      </c>
      <c r="E48" s="55"/>
    </row>
    <row r="49" spans="1:7">
      <c r="A49" s="189">
        <v>13</v>
      </c>
      <c r="B49" s="190" t="s">
        <v>121</v>
      </c>
      <c r="C49" s="61"/>
      <c r="D49" s="293">
        <v>20</v>
      </c>
      <c r="E49" s="55"/>
      <c r="F49" s="6">
        <v>1.7</v>
      </c>
      <c r="G49" s="6" t="s">
        <v>280</v>
      </c>
    </row>
    <row r="50" spans="1:7">
      <c r="A50" s="189">
        <v>14</v>
      </c>
      <c r="B50" s="190" t="s">
        <v>122</v>
      </c>
      <c r="C50" s="61"/>
      <c r="D50" s="293">
        <v>60</v>
      </c>
      <c r="E50" s="55"/>
      <c r="F50" s="62"/>
    </row>
    <row r="51" spans="1:7">
      <c r="A51" s="189">
        <v>15</v>
      </c>
      <c r="B51" s="190" t="s">
        <v>26</v>
      </c>
      <c r="C51" s="61"/>
      <c r="D51" s="293">
        <v>242.5</v>
      </c>
      <c r="E51" s="55"/>
      <c r="F51" s="62"/>
    </row>
    <row r="52" spans="1:7">
      <c r="A52" s="189">
        <v>16</v>
      </c>
      <c r="B52" s="190" t="s">
        <v>27</v>
      </c>
      <c r="C52" s="61"/>
      <c r="D52" s="293">
        <v>49.54</v>
      </c>
      <c r="E52" s="55"/>
    </row>
    <row r="53" spans="1:7" hidden="1">
      <c r="A53" s="189">
        <v>18</v>
      </c>
      <c r="B53" s="190" t="s">
        <v>67</v>
      </c>
      <c r="C53" s="61"/>
      <c r="D53" s="293"/>
      <c r="E53" s="55"/>
    </row>
    <row r="54" spans="1:7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7" hidden="1">
      <c r="A55" s="189">
        <v>20</v>
      </c>
      <c r="B55" s="190" t="s">
        <v>45</v>
      </c>
      <c r="C55" s="61"/>
      <c r="D55" s="293"/>
      <c r="E55" s="55"/>
    </row>
    <row r="56" spans="1:7">
      <c r="A56" s="189">
        <v>17</v>
      </c>
      <c r="B56" s="190" t="s">
        <v>76</v>
      </c>
      <c r="C56" s="61"/>
      <c r="D56" s="293">
        <v>46</v>
      </c>
      <c r="E56" s="55"/>
    </row>
    <row r="57" spans="1:7">
      <c r="A57" s="189">
        <v>18</v>
      </c>
      <c r="B57" s="190" t="s">
        <v>77</v>
      </c>
      <c r="C57" s="61"/>
      <c r="D57" s="293">
        <v>95</v>
      </c>
      <c r="E57" s="55"/>
    </row>
    <row r="58" spans="1:7">
      <c r="A58" s="189">
        <v>19</v>
      </c>
      <c r="B58" s="190" t="s">
        <v>46</v>
      </c>
      <c r="C58" s="61"/>
      <c r="D58" s="293">
        <v>3</v>
      </c>
      <c r="E58" s="55"/>
    </row>
    <row r="59" spans="1:7" hidden="1">
      <c r="A59" s="189">
        <v>24</v>
      </c>
      <c r="B59" s="190" t="s">
        <v>123</v>
      </c>
      <c r="C59" s="61"/>
      <c r="D59" s="293"/>
      <c r="E59" s="55"/>
    </row>
    <row r="60" spans="1:7" hidden="1">
      <c r="A60" s="189">
        <v>25</v>
      </c>
      <c r="B60" s="190" t="s">
        <v>47</v>
      </c>
      <c r="C60" s="61"/>
      <c r="D60" s="293"/>
      <c r="E60" s="55"/>
    </row>
    <row r="61" spans="1:7">
      <c r="A61" s="189">
        <v>20</v>
      </c>
      <c r="B61" s="190" t="s">
        <v>64</v>
      </c>
      <c r="C61" s="61"/>
      <c r="D61" s="293">
        <f>+D25</f>
        <v>17.5</v>
      </c>
      <c r="E61" s="55"/>
    </row>
    <row r="62" spans="1:7" hidden="1">
      <c r="A62" s="189">
        <v>27</v>
      </c>
      <c r="B62" s="190" t="s">
        <v>78</v>
      </c>
      <c r="C62" s="61"/>
      <c r="D62" s="293"/>
      <c r="E62" s="55"/>
    </row>
    <row r="63" spans="1:7" hidden="1">
      <c r="A63" s="189">
        <v>28</v>
      </c>
      <c r="B63" s="190" t="s">
        <v>157</v>
      </c>
      <c r="C63" s="61"/>
      <c r="D63" s="293"/>
      <c r="E63" s="55"/>
    </row>
    <row r="64" spans="1:7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>
      <c r="A66" s="189">
        <v>21</v>
      </c>
      <c r="B66" s="80" t="s">
        <v>28</v>
      </c>
      <c r="C66" s="61"/>
      <c r="D66" s="293">
        <v>2922.6</v>
      </c>
      <c r="E66" s="55"/>
    </row>
    <row r="67" spans="1:14" s="3" customFormat="1" ht="15">
      <c r="A67" s="196">
        <v>21.1</v>
      </c>
      <c r="B67" s="73" t="s">
        <v>79</v>
      </c>
      <c r="C67" s="63"/>
      <c r="D67" s="294">
        <v>2922.6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23</v>
      </c>
      <c r="B69" s="190" t="s">
        <v>68</v>
      </c>
      <c r="C69" s="61"/>
      <c r="D69" s="293">
        <v>7961.1</v>
      </c>
      <c r="E69" s="67"/>
      <c r="F69" s="17" t="s">
        <v>278</v>
      </c>
      <c r="G69" s="17"/>
      <c r="H69" s="17" t="s">
        <v>279</v>
      </c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3">
        <f>SUM(D31,D34:D40,D44:D66,D68:D69)</f>
        <v>51288.239999999991</v>
      </c>
      <c r="E70" s="360">
        <f>+D28-D70</f>
        <v>-3.99999999863212E-2</v>
      </c>
      <c r="F70" s="530">
        <f>+D28-D70</f>
        <v>-3.99999999863212E-2</v>
      </c>
    </row>
    <row r="71" spans="1:14" ht="20.25" customHeight="1">
      <c r="B71" s="70"/>
      <c r="C71" s="11"/>
      <c r="D71" s="60"/>
      <c r="E71" s="55"/>
    </row>
    <row r="72" spans="1:14" ht="18" hidden="1">
      <c r="B72" s="10" t="s">
        <v>2</v>
      </c>
      <c r="C72" s="366" t="s">
        <v>271</v>
      </c>
      <c r="D72" s="220"/>
      <c r="E72" s="55"/>
    </row>
    <row r="73" spans="1:14" hidden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6" t="s">
        <v>272</v>
      </c>
      <c r="D74" s="220"/>
      <c r="E74" s="55"/>
    </row>
    <row r="75" spans="1:14" hidden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6" zoomScaleSheetLayoutView="100" workbookViewId="0">
      <selection activeCell="E46" sqref="E1:K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7.399999999999999">
      <c r="A1" s="92"/>
      <c r="B1" s="93"/>
      <c r="C1" s="413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284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285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286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287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5" t="s">
        <v>41</v>
      </c>
      <c r="B7" s="545"/>
      <c r="C7" s="545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9" t="str">
        <f>+'Ekamut-caxs'!A8:D8</f>
        <v xml:space="preserve">«Երևանի հ․16 մսուր-մանկապարտեզ» ՀՈԱԿ-ի </v>
      </c>
      <c r="B8" s="539"/>
      <c r="C8" s="539"/>
      <c r="D8" s="131"/>
      <c r="E8" s="4"/>
      <c r="F8" s="350"/>
      <c r="G8" s="350"/>
      <c r="H8" s="49"/>
      <c r="I8" s="6"/>
      <c r="J8" s="6"/>
      <c r="K8" s="6"/>
    </row>
    <row r="9" spans="1:11" s="7" customFormat="1" ht="18">
      <c r="A9" s="540" t="s">
        <v>247</v>
      </c>
      <c r="B9" s="540"/>
      <c r="C9" s="540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9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8.3000000000000007</v>
      </c>
      <c r="D13" s="543" t="s">
        <v>235</v>
      </c>
      <c r="E13" s="544"/>
      <c r="F13" s="358"/>
      <c r="G13" s="358"/>
      <c r="H13" s="357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SUM(C15:C24,C27:C28)</f>
        <v>48365.600000000006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45725.3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2532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535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3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79">
        <v>3</v>
      </c>
      <c r="B24" s="328" t="s">
        <v>288</v>
      </c>
      <c r="C24" s="327">
        <f>SUM(C25:C26)</f>
        <v>106.3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>
      <c r="A25" s="536">
        <v>3.1</v>
      </c>
      <c r="B25" s="33" t="s">
        <v>289</v>
      </c>
      <c r="C25" s="340">
        <f>+'Ekamut-caxs'!D24</f>
        <v>88.8</v>
      </c>
      <c r="D25" s="353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6">
        <v>3.2</v>
      </c>
      <c r="B26" s="33" t="s">
        <v>290</v>
      </c>
      <c r="C26" s="340">
        <v>17.5</v>
      </c>
      <c r="D26" s="353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>
      <c r="A27" s="79">
        <v>4</v>
      </c>
      <c r="B27" s="331" t="s">
        <v>273</v>
      </c>
      <c r="C27" s="326">
        <v>2</v>
      </c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2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41307.039999999994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40422.839999999997</v>
      </c>
      <c r="D30" s="130"/>
      <c r="E30" s="49"/>
      <c r="F30" s="49"/>
      <c r="G30" s="49"/>
      <c r="H30" s="49"/>
      <c r="I30" s="96"/>
      <c r="J30" s="96"/>
      <c r="K30" s="96"/>
    </row>
    <row r="31" spans="1:11" s="119" customFormat="1" ht="17.399999999999999">
      <c r="A31" s="79">
        <v>1</v>
      </c>
      <c r="B31" s="328" t="s">
        <v>12</v>
      </c>
      <c r="C31" s="327">
        <f>+'Ekamut-caxs'!D31</f>
        <v>28943.8</v>
      </c>
      <c r="D31" s="136"/>
      <c r="E31" s="110"/>
      <c r="F31" s="110"/>
      <c r="G31" s="110"/>
      <c r="H31" s="110"/>
      <c r="I31" s="118"/>
      <c r="J31" s="118"/>
      <c r="K31" s="118"/>
    </row>
    <row r="32" spans="1:11" s="106" customFormat="1">
      <c r="A32" s="28">
        <v>1.1000000000000001</v>
      </c>
      <c r="B32" s="33" t="s">
        <v>120</v>
      </c>
      <c r="C32" s="340">
        <f>+'Ekamut-caxs'!D32</f>
        <v>1631.6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8" t="s">
        <v>16</v>
      </c>
      <c r="C34" s="327">
        <f>+'Ekamut-caxs'!D34</f>
        <v>7975.3</v>
      </c>
      <c r="D34" s="136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8" t="s">
        <v>15</v>
      </c>
      <c r="C35" s="327">
        <f>+'Ekamut-caxs'!D35</f>
        <v>646.1</v>
      </c>
      <c r="D35" s="136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8" t="s">
        <v>14</v>
      </c>
      <c r="C36" s="327">
        <f>+'Ekamut-caxs'!D36</f>
        <v>746.9</v>
      </c>
      <c r="D36" s="136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228.7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8" t="s">
        <v>18</v>
      </c>
      <c r="C38" s="327">
        <f>+'Ekamut-caxs'!D38</f>
        <v>22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8" t="s">
        <v>19</v>
      </c>
      <c r="C39" s="327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8" t="s">
        <v>20</v>
      </c>
      <c r="C40" s="327">
        <f>SUM(C41:C43)</f>
        <v>134.6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57.6</v>
      </c>
    </row>
    <row r="42" spans="1:11">
      <c r="A42" s="28">
        <v>8.1999999999999993</v>
      </c>
      <c r="B42" s="33" t="s">
        <v>22</v>
      </c>
      <c r="C42" s="340">
        <f>+'Ekamut-caxs'!D42</f>
        <v>5</v>
      </c>
    </row>
    <row r="43" spans="1:11">
      <c r="A43" s="28">
        <v>8.3000000000000007</v>
      </c>
      <c r="B43" s="33" t="s">
        <v>23</v>
      </c>
      <c r="C43" s="340">
        <f>+'Ekamut-caxs'!D43</f>
        <v>72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9</v>
      </c>
      <c r="B45" s="328" t="s">
        <v>30</v>
      </c>
      <c r="C45" s="327">
        <f>+'Ekamut-caxs'!D45</f>
        <v>522.5</v>
      </c>
      <c r="D45" s="136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10</v>
      </c>
      <c r="B46" s="328" t="s">
        <v>25</v>
      </c>
      <c r="C46" s="327">
        <f>+'Ekamut-caxs'!D46</f>
        <v>72.400000000000006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11</v>
      </c>
      <c r="B47" s="328" t="s">
        <v>75</v>
      </c>
      <c r="C47" s="327">
        <f>+'Ekamut-caxs'!D47</f>
        <v>247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7.399999999999999">
      <c r="A48" s="79">
        <v>12</v>
      </c>
      <c r="B48" s="328" t="s">
        <v>48</v>
      </c>
      <c r="C48" s="327">
        <f>+'Ekamut-caxs'!D48</f>
        <v>295.7</v>
      </c>
      <c r="D48" s="136"/>
      <c r="E48" s="110"/>
      <c r="F48" s="110"/>
      <c r="G48" s="110"/>
      <c r="H48" s="110"/>
      <c r="I48" s="118"/>
      <c r="J48" s="118"/>
      <c r="K48" s="118"/>
    </row>
    <row r="49" spans="1:11" s="119" customFormat="1" ht="17.399999999999999">
      <c r="A49" s="79">
        <v>13</v>
      </c>
      <c r="B49" s="328" t="s">
        <v>121</v>
      </c>
      <c r="C49" s="327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14</v>
      </c>
      <c r="B50" s="328" t="s">
        <v>122</v>
      </c>
      <c r="C50" s="327">
        <f>+'Ekamut-caxs'!D50</f>
        <v>60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399999999999999">
      <c r="A51" s="79">
        <v>15</v>
      </c>
      <c r="B51" s="328" t="s">
        <v>26</v>
      </c>
      <c r="C51" s="327">
        <f>+'Ekamut-caxs'!D51</f>
        <v>242.5</v>
      </c>
      <c r="D51" s="136"/>
      <c r="E51" s="110"/>
      <c r="F51" s="110"/>
      <c r="G51" s="110"/>
      <c r="H51" s="110"/>
      <c r="I51" s="118"/>
      <c r="J51" s="118"/>
      <c r="K51" s="118"/>
    </row>
    <row r="52" spans="1:11" s="119" customFormat="1" ht="17.399999999999999">
      <c r="A52" s="79">
        <v>16</v>
      </c>
      <c r="B52" s="328" t="s">
        <v>27</v>
      </c>
      <c r="C52" s="327">
        <f>+'Ekamut-caxs'!D52</f>
        <v>49.54</v>
      </c>
      <c r="D52" s="136"/>
      <c r="E52" s="110"/>
      <c r="F52" s="110"/>
      <c r="G52" s="110"/>
      <c r="H52" s="110"/>
      <c r="I52" s="118"/>
      <c r="J52" s="118"/>
      <c r="K52" s="118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119" customFormat="1" ht="17.399999999999999">
      <c r="A56" s="79">
        <v>17</v>
      </c>
      <c r="B56" s="328" t="s">
        <v>76</v>
      </c>
      <c r="C56" s="327">
        <f>+'Ekamut-caxs'!D56</f>
        <v>46</v>
      </c>
      <c r="D56" s="136"/>
      <c r="E56" s="110"/>
      <c r="F56" s="110"/>
      <c r="G56" s="110"/>
      <c r="H56" s="110"/>
      <c r="I56" s="118"/>
      <c r="J56" s="118"/>
      <c r="K56" s="118"/>
    </row>
    <row r="57" spans="1:11" s="119" customFormat="1" ht="17.399999999999999">
      <c r="A57" s="79">
        <v>18</v>
      </c>
      <c r="B57" s="328" t="s">
        <v>77</v>
      </c>
      <c r="C57" s="327">
        <f>+'Ekamut-caxs'!D57</f>
        <v>95</v>
      </c>
      <c r="D57" s="136"/>
      <c r="E57" s="110"/>
      <c r="F57" s="110"/>
      <c r="G57" s="110"/>
      <c r="H57" s="110"/>
      <c r="I57" s="118"/>
      <c r="J57" s="118"/>
      <c r="K57" s="118"/>
    </row>
    <row r="58" spans="1:11" s="119" customFormat="1" ht="17.399999999999999">
      <c r="A58" s="79">
        <v>19</v>
      </c>
      <c r="B58" s="328" t="s">
        <v>46</v>
      </c>
      <c r="C58" s="327">
        <f>+'Ekamut-caxs'!D58</f>
        <v>3</v>
      </c>
      <c r="D58" s="136"/>
      <c r="E58" s="110"/>
      <c r="F58" s="110"/>
      <c r="G58" s="110"/>
      <c r="H58" s="110"/>
      <c r="I58" s="118"/>
      <c r="J58" s="118"/>
      <c r="K58" s="118"/>
    </row>
    <row r="59" spans="1:11" s="88" customFormat="1" ht="17.399999999999999" hidden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119" customFormat="1" ht="17.399999999999999">
      <c r="A61" s="79">
        <v>20</v>
      </c>
      <c r="B61" s="328" t="s">
        <v>64</v>
      </c>
      <c r="C61" s="327">
        <f>+'Ekamut-caxs'!D61</f>
        <v>17.5</v>
      </c>
      <c r="D61" s="136"/>
      <c r="E61" s="110"/>
      <c r="F61" s="110"/>
      <c r="G61" s="110"/>
      <c r="H61" s="110"/>
      <c r="I61" s="118"/>
      <c r="J61" s="118"/>
      <c r="K61" s="118"/>
    </row>
    <row r="62" spans="1:11" s="88" customFormat="1" ht="17.399999999999999" hidden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 hidden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7.399999999999999" hidden="1">
      <c r="A65" s="79">
        <v>30</v>
      </c>
      <c r="B65" s="348"/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119" customFormat="1" ht="17.399999999999999">
      <c r="A66" s="79">
        <v>21</v>
      </c>
      <c r="B66" s="328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21.1</v>
      </c>
      <c r="B69" s="122" t="s">
        <v>85</v>
      </c>
      <c r="C69" s="300">
        <f>+'Ekamut-caxs'!D68</f>
        <v>12</v>
      </c>
    </row>
    <row r="70" spans="1:11" s="119" customFormat="1" ht="17.25" customHeight="1">
      <c r="A70" s="90">
        <v>22</v>
      </c>
      <c r="B70" s="334" t="s">
        <v>38</v>
      </c>
      <c r="C70" s="327">
        <f>+'Deb. ev kreditor'!D59-'Deb. ev kreditor'!D54</f>
        <v>18.300000000000011</v>
      </c>
      <c r="D70" s="136"/>
      <c r="E70" s="529">
        <f>+C13-C70</f>
        <v>-10.000000000000011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884.2</v>
      </c>
      <c r="D72" s="138"/>
      <c r="E72" s="127"/>
      <c r="F72" s="127"/>
      <c r="G72" s="127"/>
      <c r="H72" s="127"/>
      <c r="I72" s="100"/>
      <c r="J72" s="100"/>
      <c r="K72" s="100"/>
    </row>
    <row r="73" spans="1:11" s="119" customFormat="1" ht="17.399999999999999">
      <c r="A73" s="79">
        <v>1</v>
      </c>
      <c r="B73" s="328" t="s">
        <v>90</v>
      </c>
      <c r="C73" s="327">
        <f>SUM(C74:C79)</f>
        <v>884.2</v>
      </c>
      <c r="D73" s="136"/>
      <c r="E73" s="110"/>
      <c r="F73" s="110"/>
      <c r="G73" s="110"/>
      <c r="H73" s="110"/>
      <c r="I73" s="118"/>
      <c r="J73" s="118"/>
      <c r="K73" s="118"/>
    </row>
    <row r="74" spans="1:11">
      <c r="A74" s="15">
        <v>1.1000000000000001</v>
      </c>
      <c r="B74" s="122" t="s">
        <v>87</v>
      </c>
      <c r="C74" s="300">
        <v>30</v>
      </c>
    </row>
    <row r="75" spans="1:11">
      <c r="A75" s="15">
        <v>1.2</v>
      </c>
      <c r="B75" s="122" t="s">
        <v>88</v>
      </c>
      <c r="C75" s="300">
        <v>135</v>
      </c>
    </row>
    <row r="76" spans="1:11" ht="15.6" thickBot="1">
      <c r="A76" s="15">
        <v>1.3</v>
      </c>
      <c r="B76" s="122" t="s">
        <v>89</v>
      </c>
      <c r="C76" s="300">
        <v>719.2</v>
      </c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7066.8600000000151</v>
      </c>
      <c r="D87" s="543" t="s">
        <v>202</v>
      </c>
      <c r="E87" s="544"/>
      <c r="F87" s="358"/>
      <c r="G87" s="358"/>
      <c r="H87" s="357"/>
      <c r="I87" s="120"/>
      <c r="J87" s="120"/>
      <c r="K87" s="120"/>
    </row>
    <row r="88" spans="1:11" s="101" customFormat="1" ht="18.7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Մարինե Ասատրյան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Ռուզաննա Մկրտչյան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 ht="39.6" customHeigh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zoomScaleSheetLayoutView="100" workbookViewId="0">
      <selection activeCell="O14" sqref="O14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7" t="s">
        <v>55</v>
      </c>
      <c r="B1" s="547"/>
      <c r="C1" s="547"/>
      <c r="D1" s="547"/>
      <c r="E1" s="547"/>
      <c r="F1" s="547"/>
    </row>
    <row r="2" spans="1:18" s="23" customFormat="1" ht="25.5" customHeight="1">
      <c r="A2" s="546" t="str">
        <f>+'Ekamut-caxs'!A8:D8</f>
        <v xml:space="preserve">«Երևանի հ․16 մսուր-մանկապարտեզ» ՀՈԱԿ-ի </v>
      </c>
      <c r="B2" s="546"/>
      <c r="C2" s="546"/>
      <c r="D2" s="546"/>
      <c r="E2" s="546"/>
      <c r="F2" s="54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9.75" customHeight="1">
      <c r="A3" s="550" t="s">
        <v>248</v>
      </c>
      <c r="B3" s="550"/>
      <c r="C3" s="550"/>
      <c r="D3" s="550"/>
      <c r="E3" s="550"/>
      <c r="F3" s="550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1">
        <f>SUM(C7:C14,C17:C20)</f>
        <v>51458.8</v>
      </c>
      <c r="D6" s="361">
        <f>SUM(D7:D14,D17:D20)</f>
        <v>51288.200000000004</v>
      </c>
      <c r="E6" s="361">
        <f t="shared" ref="E6:E61" si="0">D6-C6</f>
        <v>-170.59999999999854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45725.3</v>
      </c>
      <c r="D7" s="342">
        <f>+'Ekamut-caxs'!D12</f>
        <v>45725.3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2720</v>
      </c>
      <c r="D8" s="342">
        <f>+'Ekamut-caxs'!D13</f>
        <v>2532</v>
      </c>
      <c r="E8" s="342">
        <f>D8-C8</f>
        <v>-188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3013.5</v>
      </c>
      <c r="D14" s="345">
        <f>SUM(D15:D16)</f>
        <v>2922.6</v>
      </c>
      <c r="E14" s="342">
        <f t="shared" si="0"/>
        <v>-90.900000000000091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+C58</f>
        <v>3013.5</v>
      </c>
      <c r="D15" s="297">
        <f>+'Ekamut-caxs'!D20</f>
        <v>2922.6</v>
      </c>
      <c r="E15" s="297">
        <f t="shared" si="0"/>
        <v>-90.900000000000091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2" t="s">
        <v>274</v>
      </c>
      <c r="C18" s="343"/>
      <c r="D18" s="341">
        <f>+'Ekamut-caxs'!D26</f>
        <v>2</v>
      </c>
      <c r="E18" s="341">
        <f>D18-C18</f>
        <v>2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/>
      <c r="B19" s="537" t="s">
        <v>289</v>
      </c>
      <c r="C19" s="343"/>
      <c r="D19" s="341">
        <v>88.8</v>
      </c>
      <c r="E19" s="341"/>
      <c r="F19" s="343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11</v>
      </c>
      <c r="B20" s="537" t="s">
        <v>290</v>
      </c>
      <c r="C20" s="343"/>
      <c r="D20" s="341">
        <v>17.5</v>
      </c>
      <c r="E20" s="341">
        <f>D20-C20</f>
        <v>17.5</v>
      </c>
      <c r="F20" s="343"/>
      <c r="G20" s="494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148</v>
      </c>
      <c r="C21" s="362">
        <f>SUM(C22,C25:C31,C35:C57,C59:C60)</f>
        <v>51458.8</v>
      </c>
      <c r="D21" s="362">
        <f>SUM(D22,D25:D31,D35:D57,D59:D60)</f>
        <v>51288.239999999991</v>
      </c>
      <c r="E21" s="361">
        <f t="shared" si="0"/>
        <v>-170.56000000001222</v>
      </c>
      <c r="F21" s="49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32" t="s">
        <v>12</v>
      </c>
      <c r="C22" s="343">
        <v>29735.4</v>
      </c>
      <c r="D22" s="345">
        <f>+'Ekamut-caxs'!D31</f>
        <v>28943.8</v>
      </c>
      <c r="E22" s="342">
        <f t="shared" si="0"/>
        <v>-791.60000000000218</v>
      </c>
      <c r="F22" s="343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6" customFormat="1" ht="21" customHeight="1">
      <c r="A23" s="29">
        <v>1.1000000000000001</v>
      </c>
      <c r="B23" s="183" t="s">
        <v>120</v>
      </c>
      <c r="C23" s="296">
        <v>1769.5</v>
      </c>
      <c r="D23" s="347">
        <f>+'Ekamut-caxs'!D32</f>
        <v>1631.6</v>
      </c>
      <c r="E23" s="297">
        <f>D23-C23</f>
        <v>-137.90000000000009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186" customFormat="1" ht="21" hidden="1" customHeight="1">
      <c r="A24" s="29">
        <v>1.2</v>
      </c>
      <c r="B24" s="183" t="s">
        <v>13</v>
      </c>
      <c r="C24" s="296"/>
      <c r="D24" s="347">
        <f>+'Ekamut-caxs'!D33</f>
        <v>0</v>
      </c>
      <c r="E24" s="297">
        <f>D24-C24</f>
        <v>0</v>
      </c>
      <c r="F24" s="296"/>
      <c r="G24" s="184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</row>
    <row r="25" spans="1:18" s="76" customFormat="1" ht="21" customHeight="1">
      <c r="A25" s="79">
        <v>2</v>
      </c>
      <c r="B25" s="328" t="s">
        <v>16</v>
      </c>
      <c r="C25" s="343">
        <v>13058.1</v>
      </c>
      <c r="D25" s="345">
        <f>+'Ekamut-caxs'!D34</f>
        <v>7975.3</v>
      </c>
      <c r="E25" s="342">
        <f t="shared" si="0"/>
        <v>-5082.8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28" t="s">
        <v>15</v>
      </c>
      <c r="C26" s="343">
        <v>662.9</v>
      </c>
      <c r="D26" s="345">
        <f>+'Ekamut-caxs'!D35</f>
        <v>646.1</v>
      </c>
      <c r="E26" s="342">
        <f t="shared" si="0"/>
        <v>-16.799999999999955</v>
      </c>
      <c r="F26" s="343" t="s">
        <v>275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28" t="s">
        <v>14</v>
      </c>
      <c r="C27" s="343">
        <v>780.1</v>
      </c>
      <c r="D27" s="345">
        <f>+'Ekamut-caxs'!D36</f>
        <v>746.9</v>
      </c>
      <c r="E27" s="342">
        <f t="shared" si="0"/>
        <v>-33.200000000000045</v>
      </c>
      <c r="F27" s="343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28" t="s">
        <v>17</v>
      </c>
      <c r="C28" s="343">
        <v>155.80000000000001</v>
      </c>
      <c r="D28" s="345">
        <f>+'Ekamut-caxs'!D37</f>
        <v>228.7</v>
      </c>
      <c r="E28" s="342">
        <f t="shared" si="0"/>
        <v>72.899999999999977</v>
      </c>
      <c r="F28" s="343" t="s">
        <v>275</v>
      </c>
      <c r="G28" s="226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28" t="s">
        <v>18</v>
      </c>
      <c r="C29" s="343">
        <v>22</v>
      </c>
      <c r="D29" s="345">
        <f>+'Ekamut-caxs'!D38</f>
        <v>22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28" t="s">
        <v>19</v>
      </c>
      <c r="C30" s="343">
        <v>24</v>
      </c>
      <c r="D30" s="345">
        <f>+'Ekamut-caxs'!D39</f>
        <v>24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>
      <c r="A31" s="79">
        <v>8</v>
      </c>
      <c r="B31" s="328" t="s">
        <v>20</v>
      </c>
      <c r="C31" s="345">
        <f>SUM(C32:C34)</f>
        <v>144.6</v>
      </c>
      <c r="D31" s="345">
        <f>SUM(D32:D34)</f>
        <v>134.6</v>
      </c>
      <c r="E31" s="342">
        <f t="shared" si="0"/>
        <v>-10</v>
      </c>
      <c r="F31" s="343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ht="21" customHeight="1">
      <c r="A32" s="28">
        <v>8.1</v>
      </c>
      <c r="B32" s="33" t="s">
        <v>21</v>
      </c>
      <c r="C32" s="296">
        <v>57.6</v>
      </c>
      <c r="D32" s="347">
        <f>+'Ekamut-caxs'!D41</f>
        <v>57.6</v>
      </c>
      <c r="E32" s="297">
        <f t="shared" si="0"/>
        <v>0</v>
      </c>
      <c r="F32" s="296"/>
      <c r="G32" s="27"/>
    </row>
    <row r="33" spans="1:18" ht="21" customHeight="1">
      <c r="A33" s="28">
        <v>8.1999999999999993</v>
      </c>
      <c r="B33" s="33" t="s">
        <v>22</v>
      </c>
      <c r="C33" s="296">
        <v>15</v>
      </c>
      <c r="D33" s="347">
        <f>+'Ekamut-caxs'!D42</f>
        <v>5</v>
      </c>
      <c r="E33" s="297">
        <f t="shared" si="0"/>
        <v>-10</v>
      </c>
      <c r="F33" s="296"/>
      <c r="G33" s="27"/>
    </row>
    <row r="34" spans="1:18" ht="21" customHeight="1">
      <c r="A34" s="28">
        <v>8.3000000000000007</v>
      </c>
      <c r="B34" s="33" t="s">
        <v>23</v>
      </c>
      <c r="C34" s="296">
        <v>72</v>
      </c>
      <c r="D34" s="347">
        <f>+'Ekamut-caxs'!D43</f>
        <v>72</v>
      </c>
      <c r="E34" s="297">
        <f t="shared" si="0"/>
        <v>0</v>
      </c>
      <c r="F34" s="296"/>
      <c r="G34" s="27"/>
    </row>
    <row r="35" spans="1:18" s="76" customFormat="1" ht="21" hidden="1" customHeight="1">
      <c r="A35" s="79">
        <v>9</v>
      </c>
      <c r="B35" s="328" t="s">
        <v>24</v>
      </c>
      <c r="C35" s="343"/>
      <c r="D35" s="345">
        <f>+'Ekamut-caxs'!D44</f>
        <v>0</v>
      </c>
      <c r="E35" s="342">
        <f t="shared" si="0"/>
        <v>0</v>
      </c>
      <c r="F35" s="343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28" t="s">
        <v>30</v>
      </c>
      <c r="C36" s="343">
        <v>588</v>
      </c>
      <c r="D36" s="345">
        <f>+'Ekamut-caxs'!D45</f>
        <v>522.5</v>
      </c>
      <c r="E36" s="342">
        <f t="shared" si="0"/>
        <v>-65.5</v>
      </c>
      <c r="F36" s="343"/>
      <c r="G36" s="5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10</v>
      </c>
      <c r="B37" s="328" t="s">
        <v>25</v>
      </c>
      <c r="C37" s="343">
        <v>72.400000000000006</v>
      </c>
      <c r="D37" s="345">
        <f>+'Ekamut-caxs'!D46</f>
        <v>72.400000000000006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11</v>
      </c>
      <c r="B38" s="333" t="s">
        <v>75</v>
      </c>
      <c r="C38" s="343">
        <v>247</v>
      </c>
      <c r="D38" s="345">
        <f>+'Ekamut-caxs'!D47</f>
        <v>247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8" t="s">
        <v>48</v>
      </c>
      <c r="C39" s="343">
        <v>295.7</v>
      </c>
      <c r="D39" s="345">
        <f>+'Ekamut-caxs'!D48</f>
        <v>295.7</v>
      </c>
      <c r="E39" s="342">
        <f t="shared" si="0"/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>
      <c r="A40" s="79">
        <v>13</v>
      </c>
      <c r="B40" s="328" t="s">
        <v>121</v>
      </c>
      <c r="C40" s="343">
        <v>20</v>
      </c>
      <c r="D40" s="345">
        <f>+'Ekamut-caxs'!D49</f>
        <v>20</v>
      </c>
      <c r="E40" s="342">
        <f>D40-C40</f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customHeight="1">
      <c r="A41" s="79">
        <v>14</v>
      </c>
      <c r="B41" s="328" t="s">
        <v>122</v>
      </c>
      <c r="C41" s="343">
        <v>80</v>
      </c>
      <c r="D41" s="345">
        <f>+'Ekamut-caxs'!D50</f>
        <v>60</v>
      </c>
      <c r="E41" s="342">
        <f t="shared" si="0"/>
        <v>-20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8" t="s">
        <v>26</v>
      </c>
      <c r="C42" s="341">
        <v>242.5</v>
      </c>
      <c r="D42" s="345">
        <f>+'Ekamut-caxs'!D51</f>
        <v>242.5</v>
      </c>
      <c r="E42" s="342">
        <f t="shared" si="0"/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16</v>
      </c>
      <c r="B43" s="328" t="s">
        <v>27</v>
      </c>
      <c r="C43" s="341">
        <v>49.5</v>
      </c>
      <c r="D43" s="345">
        <f>+'Ekamut-caxs'!D52</f>
        <v>49.54</v>
      </c>
      <c r="E43" s="342">
        <f>D43-C43</f>
        <v>3.9999999999999147E-2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28" t="s">
        <v>67</v>
      </c>
      <c r="C44" s="341"/>
      <c r="D44" s="345">
        <f>+'Ekamut-caxs'!D53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28" t="s">
        <v>54</v>
      </c>
      <c r="C45" s="341"/>
      <c r="D45" s="345">
        <f>+'Ekamut-caxs'!D54</f>
        <v>0</v>
      </c>
      <c r="E45" s="342">
        <f>D45-C45</f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45</v>
      </c>
      <c r="C46" s="343">
        <v>60</v>
      </c>
      <c r="D46" s="345">
        <f>+'Ekamut-caxs'!D55</f>
        <v>0</v>
      </c>
      <c r="E46" s="342">
        <f t="shared" si="0"/>
        <v>-60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>
      <c r="A47" s="79">
        <v>18</v>
      </c>
      <c r="B47" s="328" t="s">
        <v>76</v>
      </c>
      <c r="C47" s="343">
        <v>32</v>
      </c>
      <c r="D47" s="345">
        <f>+'Ekamut-caxs'!D56</f>
        <v>46</v>
      </c>
      <c r="E47" s="342">
        <f t="shared" si="0"/>
        <v>14</v>
      </c>
      <c r="F47" s="343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>
      <c r="A48" s="79">
        <v>19</v>
      </c>
      <c r="B48" s="328" t="s">
        <v>77</v>
      </c>
      <c r="C48" s="341">
        <v>105</v>
      </c>
      <c r="D48" s="345">
        <f>+'Ekamut-caxs'!D57</f>
        <v>95</v>
      </c>
      <c r="E48" s="342">
        <f t="shared" si="0"/>
        <v>-10</v>
      </c>
      <c r="F48" s="343"/>
      <c r="G48" s="5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customHeight="1">
      <c r="A49" s="79">
        <v>20</v>
      </c>
      <c r="B49" s="328" t="s">
        <v>46</v>
      </c>
      <c r="C49" s="341"/>
      <c r="D49" s="345">
        <f>+'Ekamut-caxs'!D58</f>
        <v>3</v>
      </c>
      <c r="E49" s="342">
        <f t="shared" ref="E49:E60" si="1">D49-C49</f>
        <v>3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28" t="s">
        <v>123</v>
      </c>
      <c r="C50" s="341"/>
      <c r="D50" s="345">
        <f>+'Ekamut-caxs'!D59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hidden="1" customHeight="1">
      <c r="A51" s="79">
        <v>25</v>
      </c>
      <c r="B51" s="328" t="s">
        <v>47</v>
      </c>
      <c r="C51" s="341"/>
      <c r="D51" s="345">
        <f>+'Ekamut-caxs'!D60</f>
        <v>0</v>
      </c>
      <c r="E51" s="342">
        <f t="shared" si="1"/>
        <v>0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28" t="s">
        <v>64</v>
      </c>
      <c r="C52" s="341"/>
      <c r="D52" s="345">
        <f>+'Ekamut-caxs'!D61</f>
        <v>17.5</v>
      </c>
      <c r="E52" s="342">
        <f t="shared" si="1"/>
        <v>17.5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27</v>
      </c>
      <c r="B53" s="190" t="s">
        <v>78</v>
      </c>
      <c r="C53" s="341"/>
      <c r="D53" s="345">
        <f>+'Ekamut-caxs'!D62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21</v>
      </c>
      <c r="B54" s="328" t="s">
        <v>157</v>
      </c>
      <c r="C54" s="341">
        <v>30</v>
      </c>
      <c r="D54" s="345">
        <f>+'Ekamut-caxs'!D63</f>
        <v>0</v>
      </c>
      <c r="E54" s="342">
        <f t="shared" si="1"/>
        <v>-30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1">
        <f>+'Ekamut-caxs'!B64</f>
        <v>0</v>
      </c>
      <c r="C55" s="341"/>
      <c r="D55" s="343">
        <f>+'Ekamut-caxs'!D64</f>
        <v>0</v>
      </c>
      <c r="E55" s="341">
        <f>D55-C55</f>
        <v>0</v>
      </c>
      <c r="F55" s="34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31">
        <f>+'Ekamut-caxs'!B65</f>
        <v>0</v>
      </c>
      <c r="C56" s="341"/>
      <c r="D56" s="343">
        <f>+'Ekamut-caxs'!D65</f>
        <v>0</v>
      </c>
      <c r="E56" s="341">
        <f>D56-C56</f>
        <v>0</v>
      </c>
      <c r="F56" s="343"/>
      <c r="G56" s="49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22</v>
      </c>
      <c r="B57" s="332" t="s">
        <v>28</v>
      </c>
      <c r="C57" s="341">
        <v>3013.5</v>
      </c>
      <c r="D57" s="345">
        <f>+'Ekamut-caxs'!D66</f>
        <v>2922.6</v>
      </c>
      <c r="E57" s="342">
        <f t="shared" si="1"/>
        <v>-90.900000000000091</v>
      </c>
      <c r="F57" s="343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>
      <c r="A58" s="29">
        <v>22.1</v>
      </c>
      <c r="B58" s="31" t="s">
        <v>79</v>
      </c>
      <c r="C58" s="298">
        <v>3013.5</v>
      </c>
      <c r="D58" s="347">
        <f>+'Ekamut-caxs'!D67</f>
        <v>2922.6</v>
      </c>
      <c r="E58" s="297">
        <f t="shared" si="1"/>
        <v>-90.900000000000091</v>
      </c>
      <c r="F58" s="296"/>
      <c r="G58" s="188"/>
    </row>
    <row r="59" spans="1:18" s="76" customFormat="1" ht="21" customHeight="1">
      <c r="A59" s="79">
        <v>23</v>
      </c>
      <c r="B59" s="344" t="s">
        <v>80</v>
      </c>
      <c r="C59" s="341">
        <v>12</v>
      </c>
      <c r="D59" s="345">
        <f>+'Ekamut-caxs'!D68</f>
        <v>12</v>
      </c>
      <c r="E59" s="342">
        <f t="shared" si="1"/>
        <v>0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24</v>
      </c>
      <c r="B60" s="328" t="s">
        <v>68</v>
      </c>
      <c r="C60" s="341">
        <v>2028.3</v>
      </c>
      <c r="D60" s="345">
        <f>+'Ekamut-caxs'!D69</f>
        <v>7961.1</v>
      </c>
      <c r="E60" s="342">
        <f t="shared" si="1"/>
        <v>5932.8</v>
      </c>
      <c r="F60" s="34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>
      <c r="A61" s="26"/>
      <c r="B61" s="77" t="s">
        <v>81</v>
      </c>
      <c r="C61" s="361">
        <f>C6-C21</f>
        <v>0</v>
      </c>
      <c r="D61" s="361">
        <f>D6-D21</f>
        <v>-3.99999999863212E-2</v>
      </c>
      <c r="E61" s="361">
        <f t="shared" si="0"/>
        <v>-3.99999999863212E-2</v>
      </c>
      <c r="F61" s="499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hidden="1" customHeight="1">
      <c r="A62" s="37"/>
      <c r="B62" s="38"/>
      <c r="C62" s="39"/>
      <c r="D62" s="39"/>
      <c r="E62" s="39"/>
      <c r="F62" s="500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hidden="1" customHeight="1">
      <c r="B63" s="41" t="s">
        <v>2</v>
      </c>
      <c r="C63" s="42"/>
      <c r="D63" s="549" t="str">
        <f>+'Ekamut-caxs'!C72</f>
        <v>Մարինե Ասատրյան</v>
      </c>
      <c r="E63" s="549"/>
      <c r="F63" s="491"/>
      <c r="G63" s="27"/>
    </row>
    <row r="64" spans="1:18" ht="9.75" hidden="1" customHeight="1">
      <c r="B64" s="43"/>
      <c r="C64" s="40"/>
      <c r="D64" s="548" t="s">
        <v>5</v>
      </c>
      <c r="E64" s="548"/>
      <c r="F64" s="501"/>
      <c r="G64" s="27"/>
    </row>
    <row r="65" spans="1:7" ht="24.75" hidden="1" customHeight="1">
      <c r="B65" s="41" t="s">
        <v>6</v>
      </c>
      <c r="C65" s="42"/>
      <c r="D65" s="549" t="str">
        <f>+'Ekamut-caxs'!C74</f>
        <v>Ռուզաննա Մկրտչյան</v>
      </c>
      <c r="E65" s="549"/>
      <c r="F65" s="491"/>
      <c r="G65" s="27"/>
    </row>
    <row r="66" spans="1:7" ht="11.25" hidden="1" customHeight="1">
      <c r="B66" s="40"/>
      <c r="C66" s="40"/>
      <c r="D66" s="548" t="s">
        <v>5</v>
      </c>
      <c r="E66" s="548"/>
      <c r="F66" s="501"/>
      <c r="G66" s="27"/>
    </row>
    <row r="67" spans="1:7" s="20" customFormat="1" hidden="1">
      <c r="A67" s="25"/>
      <c r="B67" s="187" t="s">
        <v>1</v>
      </c>
      <c r="C67" s="40"/>
      <c r="D67" s="40"/>
      <c r="E67" s="40"/>
      <c r="F67" s="502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  <c r="G71" s="27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B74" s="27"/>
      <c r="C74" s="27"/>
      <c r="D74" s="27"/>
      <c r="E74" s="27"/>
      <c r="F74" s="503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E17" sqref="E17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9.554687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7" t="s">
        <v>82</v>
      </c>
      <c r="B1" s="547"/>
      <c r="C1" s="547"/>
      <c r="D1" s="547"/>
      <c r="E1" s="547"/>
      <c r="F1" s="547"/>
    </row>
    <row r="2" spans="1:20" s="23" customFormat="1" ht="26.25" customHeight="1">
      <c r="A2" s="539" t="str">
        <f>+'Ekamut-caxs'!A8:D8</f>
        <v xml:space="preserve">«Երևանի հ․16 մսուր-մանկապարտեզ» ՀՈԱԿ-ի </v>
      </c>
      <c r="B2" s="539"/>
      <c r="C2" s="539"/>
      <c r="D2" s="539"/>
      <c r="E2" s="539"/>
      <c r="F2" s="539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1.25" customHeight="1">
      <c r="A3" s="550" t="s">
        <v>249</v>
      </c>
      <c r="B3" s="550"/>
      <c r="C3" s="550"/>
      <c r="D3" s="550"/>
      <c r="E3" s="550"/>
      <c r="F3" s="550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8.3000000000000007</v>
      </c>
      <c r="D6" s="299">
        <f>+C6</f>
        <v>8.3000000000000007</v>
      </c>
      <c r="E6" s="336">
        <f t="shared" ref="E6:E64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SUM(C8,C9:C19)</f>
        <v>48445.3</v>
      </c>
      <c r="D7" s="336">
        <f>SUM(D8,D9:D19)</f>
        <v>48365.600000000006</v>
      </c>
      <c r="E7" s="336">
        <f>D7-C7</f>
        <v>-79.69999999999709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45725.3</v>
      </c>
      <c r="D8" s="327">
        <f>+'Dramakan hosqer'!C15</f>
        <v>45725.3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2720</v>
      </c>
      <c r="D9" s="327">
        <f>+'Dramakan hosqer'!C16</f>
        <v>2532</v>
      </c>
      <c r="E9" s="327">
        <f t="shared" si="0"/>
        <v>-188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1" t="s">
        <v>273</v>
      </c>
      <c r="C17" s="326"/>
      <c r="D17" s="326">
        <f>+'Dramakan hosqer'!C27</f>
        <v>2</v>
      </c>
      <c r="E17" s="326">
        <f t="shared" si="0"/>
        <v>2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4</v>
      </c>
      <c r="B18" s="537" t="s">
        <v>289</v>
      </c>
      <c r="C18" s="326"/>
      <c r="D18" s="326">
        <v>88.8</v>
      </c>
      <c r="E18" s="326"/>
      <c r="F18" s="507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17.25" customHeight="1">
      <c r="A19" s="79">
        <v>5</v>
      </c>
      <c r="B19" s="537" t="s">
        <v>290</v>
      </c>
      <c r="C19" s="326"/>
      <c r="D19" s="326">
        <v>17.5</v>
      </c>
      <c r="E19" s="326">
        <f>D19-C19</f>
        <v>17.5</v>
      </c>
      <c r="F19" s="507"/>
      <c r="G19" s="493"/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3" customFormat="1" ht="36" customHeight="1">
      <c r="A20" s="13" t="s">
        <v>35</v>
      </c>
      <c r="B20" s="14" t="s">
        <v>84</v>
      </c>
      <c r="C20" s="336">
        <f>+C21+C63+C75</f>
        <v>46940.5</v>
      </c>
      <c r="D20" s="336">
        <f>+D21+D63+D75</f>
        <v>41307.039999999994</v>
      </c>
      <c r="E20" s="336">
        <f t="shared" si="0"/>
        <v>-5633.4600000000064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3" customFormat="1" ht="21" customHeight="1">
      <c r="A21" s="16" t="s">
        <v>56</v>
      </c>
      <c r="B21" s="14" t="s">
        <v>59</v>
      </c>
      <c r="C21" s="336">
        <f>SUM(C22,C25:C31,C35:C57,C61:C62)</f>
        <v>46475.5</v>
      </c>
      <c r="D21" s="336">
        <f>SUM(D22,D25:D31,D35:D57,D61:D62)</f>
        <v>40422.839999999997</v>
      </c>
      <c r="E21" s="336">
        <f t="shared" si="0"/>
        <v>-6052.6600000000035</v>
      </c>
      <c r="F21" s="506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6" customFormat="1" ht="18" customHeight="1">
      <c r="A22" s="79">
        <v>1</v>
      </c>
      <c r="B22" s="332" t="s">
        <v>12</v>
      </c>
      <c r="C22" s="326">
        <v>29735.4</v>
      </c>
      <c r="D22" s="327">
        <f>+'Dramakan hosqer'!C31</f>
        <v>28943.8</v>
      </c>
      <c r="E22" s="327">
        <f t="shared" si="0"/>
        <v>-791.60000000000218</v>
      </c>
      <c r="F22" s="507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>
      <c r="A23" s="28">
        <v>1.1000000000000001</v>
      </c>
      <c r="B23" s="33" t="s">
        <v>120</v>
      </c>
      <c r="C23" s="300">
        <v>1769.5</v>
      </c>
      <c r="D23" s="340">
        <f>+'Dramakan hosqer'!C32</f>
        <v>1631.6</v>
      </c>
      <c r="E23" s="340">
        <f t="shared" si="0"/>
        <v>-137.90000000000009</v>
      </c>
      <c r="F23" s="508"/>
    </row>
    <row r="24" spans="1:20" ht="18" hidden="1" customHeight="1">
      <c r="A24" s="28">
        <v>1.2</v>
      </c>
      <c r="B24" s="33" t="s">
        <v>13</v>
      </c>
      <c r="C24" s="300"/>
      <c r="D24" s="340">
        <f>+'Dramakan hosqer'!C33</f>
        <v>0</v>
      </c>
      <c r="E24" s="340">
        <f t="shared" si="0"/>
        <v>0</v>
      </c>
      <c r="F24" s="508"/>
    </row>
    <row r="25" spans="1:20" s="76" customFormat="1" ht="18" customHeight="1">
      <c r="A25" s="79">
        <v>2</v>
      </c>
      <c r="B25" s="328" t="s">
        <v>16</v>
      </c>
      <c r="C25" s="326">
        <v>13058.1</v>
      </c>
      <c r="D25" s="327">
        <f>+'Dramakan hosqer'!C34</f>
        <v>7975.3</v>
      </c>
      <c r="E25" s="327">
        <f t="shared" si="0"/>
        <v>-5082.8</v>
      </c>
      <c r="F25" s="507"/>
      <c r="G25" s="74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3</v>
      </c>
      <c r="B26" s="328" t="s">
        <v>15</v>
      </c>
      <c r="C26" s="326">
        <v>662.9</v>
      </c>
      <c r="D26" s="327">
        <f>+'Dramakan hosqer'!C35</f>
        <v>646.1</v>
      </c>
      <c r="E26" s="327">
        <f t="shared" si="0"/>
        <v>-16.799999999999955</v>
      </c>
      <c r="F26" s="343" t="s">
        <v>275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4</v>
      </c>
      <c r="B27" s="328" t="s">
        <v>14</v>
      </c>
      <c r="C27" s="326">
        <v>780.1</v>
      </c>
      <c r="D27" s="327">
        <f>+'Dramakan hosqer'!C36</f>
        <v>746.9</v>
      </c>
      <c r="E27" s="327">
        <f t="shared" si="0"/>
        <v>-33.200000000000045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5</v>
      </c>
      <c r="B28" s="328" t="s">
        <v>17</v>
      </c>
      <c r="C28" s="326">
        <v>155.80000000000001</v>
      </c>
      <c r="D28" s="327">
        <f>+'Dramakan hosqer'!C37</f>
        <v>228.7</v>
      </c>
      <c r="E28" s="327">
        <f t="shared" si="0"/>
        <v>72.899999999999977</v>
      </c>
      <c r="F28" s="343" t="s">
        <v>275</v>
      </c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>
      <c r="A29" s="79">
        <v>6</v>
      </c>
      <c r="B29" s="328" t="s">
        <v>18</v>
      </c>
      <c r="C29" s="326">
        <v>22</v>
      </c>
      <c r="D29" s="327">
        <f>+'Dramakan hosqer'!C38</f>
        <v>22</v>
      </c>
      <c r="E29" s="327">
        <f t="shared" si="0"/>
        <v>0</v>
      </c>
      <c r="F29" s="507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6.5" customHeight="1">
      <c r="A30" s="79">
        <v>7</v>
      </c>
      <c r="B30" s="328" t="s">
        <v>19</v>
      </c>
      <c r="C30" s="326">
        <v>24</v>
      </c>
      <c r="D30" s="327">
        <f>+'Dramakan hosqer'!C39</f>
        <v>24</v>
      </c>
      <c r="E30" s="327">
        <f t="shared" si="0"/>
        <v>0</v>
      </c>
      <c r="F30" s="507"/>
      <c r="G30" s="158"/>
      <c r="H30" s="144"/>
      <c r="I30" s="144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7.399999999999999">
      <c r="A31" s="79">
        <v>8</v>
      </c>
      <c r="B31" s="328" t="s">
        <v>20</v>
      </c>
      <c r="C31" s="327">
        <f>SUM(C32:C34)</f>
        <v>144.6</v>
      </c>
      <c r="D31" s="327">
        <f>SUM(D32:D34)</f>
        <v>134.6</v>
      </c>
      <c r="E31" s="327">
        <f t="shared" si="0"/>
        <v>-10</v>
      </c>
      <c r="F31" s="507"/>
      <c r="G31" s="157"/>
      <c r="H31" s="143"/>
      <c r="I31" s="143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ht="18" customHeight="1">
      <c r="A32" s="28">
        <v>8.1</v>
      </c>
      <c r="B32" s="33" t="s">
        <v>21</v>
      </c>
      <c r="C32" s="300">
        <v>57.6</v>
      </c>
      <c r="D32" s="340">
        <f>+'Dramakan hosqer'!C41</f>
        <v>57.6</v>
      </c>
      <c r="E32" s="340">
        <f t="shared" si="0"/>
        <v>0</v>
      </c>
      <c r="F32" s="508"/>
    </row>
    <row r="33" spans="1:20" s="36" customFormat="1" ht="18" customHeight="1">
      <c r="A33" s="28">
        <v>8.1999999999999993</v>
      </c>
      <c r="B33" s="33" t="s">
        <v>22</v>
      </c>
      <c r="C33" s="300">
        <v>15</v>
      </c>
      <c r="D33" s="340">
        <f>+'Dramakan hosqer'!C42</f>
        <v>5</v>
      </c>
      <c r="E33" s="340">
        <f t="shared" si="0"/>
        <v>-10</v>
      </c>
      <c r="F33" s="508"/>
      <c r="G33" s="159"/>
      <c r="H33" s="145"/>
      <c r="I33" s="145"/>
      <c r="J33" s="145"/>
      <c r="K33" s="145"/>
      <c r="L33" s="145"/>
      <c r="M33" s="145"/>
      <c r="N33" s="151"/>
      <c r="O33" s="151"/>
      <c r="P33" s="151"/>
      <c r="Q33" s="151"/>
      <c r="R33" s="151"/>
      <c r="S33" s="151"/>
      <c r="T33" s="151"/>
    </row>
    <row r="34" spans="1:20" ht="18" customHeight="1">
      <c r="A34" s="28">
        <v>8.3000000000000007</v>
      </c>
      <c r="B34" s="33" t="s">
        <v>23</v>
      </c>
      <c r="C34" s="300">
        <v>72</v>
      </c>
      <c r="D34" s="340">
        <f>+'Dramakan hosqer'!C43</f>
        <v>72</v>
      </c>
      <c r="E34" s="340">
        <f t="shared" si="0"/>
        <v>0</v>
      </c>
      <c r="F34" s="508"/>
      <c r="I34" s="161"/>
    </row>
    <row r="35" spans="1:20" s="76" customFormat="1" ht="18" hidden="1" customHeight="1">
      <c r="A35" s="79">
        <v>9</v>
      </c>
      <c r="B35" s="328" t="s">
        <v>24</v>
      </c>
      <c r="C35" s="326"/>
      <c r="D35" s="327">
        <f>+'Dramakan hosqer'!C44</f>
        <v>0</v>
      </c>
      <c r="E35" s="327">
        <f t="shared" si="0"/>
        <v>0</v>
      </c>
      <c r="F35" s="507"/>
      <c r="G35" s="157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9</v>
      </c>
      <c r="B36" s="328" t="s">
        <v>30</v>
      </c>
      <c r="C36" s="326">
        <v>588</v>
      </c>
      <c r="D36" s="327">
        <f>+'Dramakan hosqer'!C45</f>
        <v>522.5</v>
      </c>
      <c r="E36" s="327">
        <f t="shared" si="0"/>
        <v>-65.5</v>
      </c>
      <c r="F36" s="507"/>
      <c r="G36" s="55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10</v>
      </c>
      <c r="B37" s="328" t="s">
        <v>25</v>
      </c>
      <c r="C37" s="326">
        <v>72.400000000000006</v>
      </c>
      <c r="D37" s="327">
        <f>+'Dramakan hosqer'!C46</f>
        <v>72.400000000000006</v>
      </c>
      <c r="E37" s="327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11</v>
      </c>
      <c r="B38" s="333" t="s">
        <v>75</v>
      </c>
      <c r="C38" s="326">
        <v>247</v>
      </c>
      <c r="D38" s="327">
        <f>+'Dramakan hosqer'!C47</f>
        <v>247</v>
      </c>
      <c r="E38" s="327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8" t="s">
        <v>48</v>
      </c>
      <c r="C39" s="326">
        <v>295.7</v>
      </c>
      <c r="D39" s="327">
        <f>+'Dramakan hosqer'!C48</f>
        <v>295.7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8" t="s">
        <v>121</v>
      </c>
      <c r="C40" s="326">
        <v>20</v>
      </c>
      <c r="D40" s="327">
        <f>+'Dramakan hosqer'!C49</f>
        <v>20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8" t="s">
        <v>122</v>
      </c>
      <c r="C41" s="326">
        <v>80</v>
      </c>
      <c r="D41" s="327">
        <f>+'Dramakan hosqer'!C50</f>
        <v>60</v>
      </c>
      <c r="E41" s="327">
        <f t="shared" si="0"/>
        <v>-20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8" t="s">
        <v>26</v>
      </c>
      <c r="C42" s="326">
        <v>242.5</v>
      </c>
      <c r="D42" s="327">
        <f>+'Dramakan hosqer'!C51</f>
        <v>242.5</v>
      </c>
      <c r="E42" s="327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>
      <c r="A43" s="79">
        <v>16</v>
      </c>
      <c r="B43" s="328" t="s">
        <v>27</v>
      </c>
      <c r="C43" s="326">
        <v>49.5</v>
      </c>
      <c r="D43" s="327">
        <f>+'Dramakan hosqer'!C52</f>
        <v>49.54</v>
      </c>
      <c r="E43" s="327">
        <f t="shared" si="0"/>
        <v>3.9999999999999147E-2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18</v>
      </c>
      <c r="B44" s="328" t="s">
        <v>67</v>
      </c>
      <c r="C44" s="326"/>
      <c r="D44" s="327">
        <f>+'Dramakan hosqer'!C53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19</v>
      </c>
      <c r="B45" s="328" t="s">
        <v>54</v>
      </c>
      <c r="C45" s="326"/>
      <c r="D45" s="327">
        <f>+'Dramakan hosqer'!C54</f>
        <v>0</v>
      </c>
      <c r="E45" s="327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45</v>
      </c>
      <c r="C46" s="326">
        <v>60</v>
      </c>
      <c r="D46" s="327">
        <f>+'Dramakan hosqer'!C55</f>
        <v>0</v>
      </c>
      <c r="E46" s="327">
        <f t="shared" si="0"/>
        <v>-60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76</v>
      </c>
      <c r="C47" s="326">
        <v>32</v>
      </c>
      <c r="D47" s="327">
        <f>+'Dramakan hosqer'!C56</f>
        <v>46</v>
      </c>
      <c r="E47" s="327">
        <f t="shared" si="0"/>
        <v>14</v>
      </c>
      <c r="F47" s="507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77</v>
      </c>
      <c r="C48" s="326">
        <v>105</v>
      </c>
      <c r="D48" s="327">
        <f>+'Dramakan hosqer'!C57</f>
        <v>95</v>
      </c>
      <c r="E48" s="327">
        <f t="shared" si="0"/>
        <v>-10</v>
      </c>
      <c r="F48" s="507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20</v>
      </c>
      <c r="B49" s="328" t="s">
        <v>46</v>
      </c>
      <c r="C49" s="326"/>
      <c r="D49" s="327">
        <f>+'Dramakan hosqer'!C58</f>
        <v>3</v>
      </c>
      <c r="E49" s="327">
        <f t="shared" si="0"/>
        <v>3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24</v>
      </c>
      <c r="B50" s="328" t="s">
        <v>123</v>
      </c>
      <c r="C50" s="326"/>
      <c r="D50" s="327">
        <f>+'Dramakan hosqer'!C59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25</v>
      </c>
      <c r="B51" s="328" t="s">
        <v>47</v>
      </c>
      <c r="C51" s="326"/>
      <c r="D51" s="327">
        <f>+'Dramakan hosqer'!C60</f>
        <v>0</v>
      </c>
      <c r="E51" s="327">
        <f t="shared" si="0"/>
        <v>0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20</v>
      </c>
      <c r="B52" s="328" t="s">
        <v>64</v>
      </c>
      <c r="C52" s="326"/>
      <c r="D52" s="327">
        <f>+'Dramakan hosqer'!C61</f>
        <v>17.5</v>
      </c>
      <c r="E52" s="327">
        <f t="shared" si="0"/>
        <v>17.5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27</v>
      </c>
      <c r="B53" s="190" t="s">
        <v>78</v>
      </c>
      <c r="C53" s="326"/>
      <c r="D53" s="327">
        <f>+'Dramakan hosqer'!C62</f>
        <v>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21</v>
      </c>
      <c r="B54" s="328" t="s">
        <v>157</v>
      </c>
      <c r="C54" s="326">
        <v>30</v>
      </c>
      <c r="D54" s="327">
        <f>+'Dramakan hosqer'!C63</f>
        <v>0</v>
      </c>
      <c r="E54" s="327">
        <f t="shared" si="0"/>
        <v>-30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29</v>
      </c>
      <c r="B55" s="331">
        <f>+'Dramakan hosqer'!B64</f>
        <v>0</v>
      </c>
      <c r="C55" s="326"/>
      <c r="D55" s="327">
        <f>+'Dramakan hosqer'!C64</f>
        <v>0</v>
      </c>
      <c r="E55" s="326">
        <f>D55-C55</f>
        <v>0</v>
      </c>
      <c r="F55" s="507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30</v>
      </c>
      <c r="B56" s="331">
        <f>+'Dramakan hosqer'!B65</f>
        <v>0</v>
      </c>
      <c r="C56" s="326"/>
      <c r="D56" s="327">
        <f>+'Dramakan hosqer'!C65</f>
        <v>0</v>
      </c>
      <c r="E56" s="326">
        <f>D56-C56</f>
        <v>0</v>
      </c>
      <c r="F56" s="507"/>
      <c r="G56" s="493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>
      <c r="A57" s="79">
        <v>22</v>
      </c>
      <c r="B57" s="334" t="s">
        <v>36</v>
      </c>
      <c r="C57" s="327">
        <f>SUM(C58:C60)</f>
        <v>12</v>
      </c>
      <c r="D57" s="327">
        <f>SUM(D58:D60)</f>
        <v>12</v>
      </c>
      <c r="E57" s="326">
        <f>D57-C57</f>
        <v>0</v>
      </c>
      <c r="F57" s="507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>
      <c r="A58" s="15">
        <v>31.1</v>
      </c>
      <c r="B58" s="199" t="s">
        <v>37</v>
      </c>
      <c r="C58" s="300"/>
      <c r="D58" s="340">
        <f>+'Dramakan hosqer'!C67</f>
        <v>0</v>
      </c>
      <c r="E58" s="300">
        <f>D58-C58</f>
        <v>0</v>
      </c>
      <c r="F58" s="508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>
      <c r="A59" s="15">
        <v>31.2</v>
      </c>
      <c r="B59" s="199" t="s">
        <v>49</v>
      </c>
      <c r="C59" s="300"/>
      <c r="D59" s="340">
        <f>+'Dramakan hosqer'!C68</f>
        <v>0</v>
      </c>
      <c r="E59" s="340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>
      <c r="A60" s="15">
        <v>22.1</v>
      </c>
      <c r="B60" s="204" t="s">
        <v>85</v>
      </c>
      <c r="C60" s="300">
        <v>12</v>
      </c>
      <c r="D60" s="340">
        <f>+'Dramakan hosqer'!C69</f>
        <v>12</v>
      </c>
      <c r="E60" s="340">
        <f t="shared" si="0"/>
        <v>0</v>
      </c>
      <c r="F60" s="508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>
      <c r="A61" s="90">
        <v>23</v>
      </c>
      <c r="B61" s="334" t="s">
        <v>38</v>
      </c>
      <c r="C61" s="326">
        <v>58.5</v>
      </c>
      <c r="D61" s="327">
        <f>+'Dramakan hosqer'!C70</f>
        <v>18.300000000000011</v>
      </c>
      <c r="E61" s="327">
        <f t="shared" si="0"/>
        <v>-40.199999999999989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hidden="1" customHeight="1">
      <c r="A62" s="90">
        <v>33</v>
      </c>
      <c r="B62" s="335" t="s">
        <v>86</v>
      </c>
      <c r="C62" s="326"/>
      <c r="D62" s="327">
        <f>+'Dramakan hosqer'!C71</f>
        <v>0</v>
      </c>
      <c r="E62" s="327">
        <f t="shared" si="0"/>
        <v>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customHeight="1">
      <c r="A63" s="198" t="s">
        <v>57</v>
      </c>
      <c r="B63" s="14" t="s">
        <v>60</v>
      </c>
      <c r="C63" s="336">
        <f>+C64+C71</f>
        <v>465</v>
      </c>
      <c r="D63" s="336">
        <f>+D64+D71</f>
        <v>884.2</v>
      </c>
      <c r="E63" s="336">
        <f t="shared" si="0"/>
        <v>419.20000000000005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customHeight="1">
      <c r="A64" s="90">
        <v>1</v>
      </c>
      <c r="B64" s="337" t="s">
        <v>90</v>
      </c>
      <c r="C64" s="327">
        <f>SUM(C65:C70)</f>
        <v>465</v>
      </c>
      <c r="D64" s="327">
        <f>SUM(D65:D70)</f>
        <v>884.2</v>
      </c>
      <c r="E64" s="327">
        <f t="shared" si="0"/>
        <v>419.20000000000005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customHeight="1">
      <c r="A65" s="90">
        <v>1.1000000000000001</v>
      </c>
      <c r="B65" s="338" t="s">
        <v>87</v>
      </c>
      <c r="C65" s="326">
        <v>30</v>
      </c>
      <c r="D65" s="327">
        <f>+'Dramakan hosqer'!C74</f>
        <v>30</v>
      </c>
      <c r="E65" s="327">
        <f t="shared" ref="E65:E78" si="1"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customHeight="1">
      <c r="A66" s="90">
        <v>1.2</v>
      </c>
      <c r="B66" s="338" t="s">
        <v>88</v>
      </c>
      <c r="C66" s="326">
        <v>135</v>
      </c>
      <c r="D66" s="327">
        <f>+'Dramakan hosqer'!C75</f>
        <v>135</v>
      </c>
      <c r="E66" s="327">
        <f>D66-C66</f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30" customHeight="1">
      <c r="A67" s="90">
        <v>1.3</v>
      </c>
      <c r="B67" s="338" t="s">
        <v>89</v>
      </c>
      <c r="C67" s="326">
        <v>300</v>
      </c>
      <c r="D67" s="327">
        <f>+'Dramakan hosqer'!C76</f>
        <v>719.2</v>
      </c>
      <c r="E67" s="327">
        <f t="shared" si="1"/>
        <v>419.20000000000005</v>
      </c>
      <c r="F67" s="507" t="s">
        <v>276</v>
      </c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1.4</v>
      </c>
      <c r="B68" s="338" t="s">
        <v>65</v>
      </c>
      <c r="C68" s="326"/>
      <c r="D68" s="327">
        <f>+'Dramakan hosqer'!C77</f>
        <v>0</v>
      </c>
      <c r="E68" s="327">
        <f t="shared" si="1"/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>
      <c r="A69" s="90">
        <v>1.5</v>
      </c>
      <c r="B69" s="339" t="s">
        <v>66</v>
      </c>
      <c r="C69" s="326"/>
      <c r="D69" s="326">
        <f>+'Dramakan hosqer'!C78</f>
        <v>0</v>
      </c>
      <c r="E69" s="326">
        <f>D69-C69</f>
        <v>0</v>
      </c>
      <c r="F69" s="507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hidden="1" customHeight="1">
      <c r="A70" s="90">
        <v>1.6</v>
      </c>
      <c r="B70" s="339">
        <f>+'Dramakan hosqer'!B79</f>
        <v>0</v>
      </c>
      <c r="C70" s="326"/>
      <c r="D70" s="326">
        <f>+'Dramakan hosqer'!C79</f>
        <v>0</v>
      </c>
      <c r="E70" s="326">
        <f>D70-C70</f>
        <v>0</v>
      </c>
      <c r="F70" s="507"/>
      <c r="G70" s="495" t="s">
        <v>125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hidden="1" customHeight="1">
      <c r="A71" s="90">
        <v>2</v>
      </c>
      <c r="B71" s="338" t="s">
        <v>91</v>
      </c>
      <c r="C71" s="327">
        <f>SUM(C72:C74)</f>
        <v>0</v>
      </c>
      <c r="D71" s="327">
        <f>SUM(D72:D74)</f>
        <v>0</v>
      </c>
      <c r="E71" s="326">
        <f>D71-C71</f>
        <v>0</v>
      </c>
      <c r="F71" s="507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hidden="1" customHeight="1">
      <c r="A72" s="90">
        <v>2.1</v>
      </c>
      <c r="B72" s="337" t="s">
        <v>62</v>
      </c>
      <c r="C72" s="326"/>
      <c r="D72" s="327">
        <f>+'Dramakan hosqer'!C81</f>
        <v>0</v>
      </c>
      <c r="E72" s="327">
        <f t="shared" si="1"/>
        <v>0</v>
      </c>
      <c r="F72" s="507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>
      <c r="A73" s="90">
        <v>2.2000000000000002</v>
      </c>
      <c r="B73" s="337" t="s">
        <v>61</v>
      </c>
      <c r="C73" s="326"/>
      <c r="D73" s="327">
        <f>+'Dramakan hosqer'!C82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>
      <c r="A74" s="90">
        <v>2.2999999999999998</v>
      </c>
      <c r="B74" s="337" t="s">
        <v>50</v>
      </c>
      <c r="C74" s="326"/>
      <c r="D74" s="327">
        <f>+'Dramakan hosqer'!C83</f>
        <v>0</v>
      </c>
      <c r="E74" s="327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hidden="1" customHeight="1">
      <c r="A75" s="198" t="s">
        <v>58</v>
      </c>
      <c r="B75" s="14" t="s">
        <v>154</v>
      </c>
      <c r="C75" s="336">
        <f>SUM(C76:C77)</f>
        <v>0</v>
      </c>
      <c r="D75" s="336">
        <f>SUM(D76:D77)</f>
        <v>0</v>
      </c>
      <c r="E75" s="336">
        <f t="shared" si="1"/>
        <v>0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hidden="1" customHeight="1">
      <c r="A76" s="90">
        <v>1</v>
      </c>
      <c r="B76" s="332" t="str">
        <f>+'Dramakan hosqer'!B85</f>
        <v>Սննդի գծով</v>
      </c>
      <c r="C76" s="326"/>
      <c r="D76" s="327">
        <f>+'Dramakan hosqer'!C85</f>
        <v>0</v>
      </c>
      <c r="E76" s="326">
        <f>D76-C76</f>
        <v>0</v>
      </c>
      <c r="F76" s="507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hidden="1" customHeight="1">
      <c r="A77" s="90">
        <v>2</v>
      </c>
      <c r="B77" s="332">
        <f>+'Dramakan hosqer'!B86</f>
        <v>0</v>
      </c>
      <c r="C77" s="326"/>
      <c r="D77" s="327">
        <f>+'Dramakan hosqer'!C86</f>
        <v>0</v>
      </c>
      <c r="E77" s="326">
        <f>D77-C77</f>
        <v>0</v>
      </c>
      <c r="F77" s="507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>
      <c r="A78" s="13" t="s">
        <v>39</v>
      </c>
      <c r="B78" s="14" t="s">
        <v>40</v>
      </c>
      <c r="C78" s="336">
        <f>C6+C7-C20</f>
        <v>1513.1000000000058</v>
      </c>
      <c r="D78" s="336">
        <f>D6+D7-D20</f>
        <v>7066.8600000000151</v>
      </c>
      <c r="E78" s="336">
        <f t="shared" si="1"/>
        <v>5553.7600000000093</v>
      </c>
      <c r="F78" s="506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29.25" hidden="1" customHeight="1">
      <c r="A79" s="40"/>
      <c r="B79" s="21"/>
      <c r="C79" s="40"/>
      <c r="D79" s="40"/>
      <c r="E79" s="40"/>
      <c r="F79" s="50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hidden="1" customHeight="1">
      <c r="B80" s="19" t="s">
        <v>2</v>
      </c>
      <c r="C80" s="21"/>
      <c r="D80" s="552" t="str">
        <f>+'Ekamut-caxs'!C72</f>
        <v>Մարինե Ասատրյան</v>
      </c>
      <c r="E80" s="553"/>
      <c r="F80" s="491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hidden="1" customHeight="1">
      <c r="A81" s="23"/>
      <c r="B81" s="23" t="s">
        <v>4</v>
      </c>
      <c r="C81" s="23"/>
      <c r="D81" s="551" t="s">
        <v>95</v>
      </c>
      <c r="E81" s="551"/>
      <c r="F81" s="509"/>
    </row>
    <row r="82" spans="1:20" s="20" customFormat="1" ht="22.5" hidden="1" customHeight="1">
      <c r="A82" s="21"/>
      <c r="B82" s="44" t="s">
        <v>6</v>
      </c>
      <c r="C82" s="21"/>
      <c r="D82" s="553" t="str">
        <f>+'Ekamut-caxs'!C74</f>
        <v>Ռուզաննա Մկրտչյան</v>
      </c>
      <c r="E82" s="553"/>
      <c r="F82" s="49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hidden="1" customHeight="1">
      <c r="A83" s="21"/>
      <c r="B83" s="21"/>
      <c r="C83" s="21"/>
      <c r="D83" s="551" t="s">
        <v>95</v>
      </c>
      <c r="E83" s="551"/>
      <c r="F83" s="509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hidden="1">
      <c r="A84" s="21"/>
      <c r="B84" s="187" t="s">
        <v>1</v>
      </c>
      <c r="C84" s="21"/>
      <c r="D84" s="21"/>
      <c r="E84" s="21"/>
      <c r="F84" s="50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1" workbookViewId="0">
      <selection activeCell="B85" sqref="B85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4" t="s">
        <v>69</v>
      </c>
      <c r="B1" s="554"/>
      <c r="C1" s="554"/>
      <c r="D1" s="554"/>
      <c r="E1" s="554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5" t="str">
        <f>+'Ekamut-caxs'!A8:D8</f>
        <v xml:space="preserve">«Երևանի հ․16 մսուր-մանկապարտեզ»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7" t="s">
        <v>159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8" t="s">
        <v>267</v>
      </c>
      <c r="B4" s="558"/>
      <c r="C4" s="558"/>
      <c r="D4" s="558"/>
      <c r="E4" s="558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9" t="s">
        <v>164</v>
      </c>
      <c r="B7" s="560"/>
      <c r="C7" s="560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72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39.6</v>
      </c>
      <c r="E9" s="32"/>
    </row>
    <row r="10" spans="1:22" ht="27" hidden="1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1.3</v>
      </c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0.5</v>
      </c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1.2</v>
      </c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hidden="1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29.4</v>
      </c>
      <c r="E27" s="32"/>
    </row>
    <row r="28" spans="1:22" ht="26.2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72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9" t="s">
        <v>189</v>
      </c>
      <c r="B35" s="560"/>
      <c r="C35" s="560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16</v>
      </c>
      <c r="E37" s="32"/>
    </row>
    <row r="38" spans="1:22" ht="21" hidden="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hidden="1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>
        <v>2.2999999999999998</v>
      </c>
      <c r="E42" s="32"/>
    </row>
    <row r="43" spans="1:22" ht="23.25" hidden="1" customHeight="1">
      <c r="A43" s="259">
        <v>1.8</v>
      </c>
      <c r="B43" s="261"/>
      <c r="C43" s="263" t="s">
        <v>197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hidden="1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233.7</v>
      </c>
      <c r="E54" s="32"/>
      <c r="F54" s="407">
        <f>SUM(D36:D53)</f>
        <v>18.3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>
        <v>223.7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>
        <v>10</v>
      </c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252</v>
      </c>
      <c r="E59" s="278"/>
      <c r="F59" s="510">
        <f>+D59-D54</f>
        <v>18.300000000000011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8.3000000000000007</v>
      </c>
      <c r="D62" s="561" t="s">
        <v>192</v>
      </c>
      <c r="E62" s="562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3" t="str">
        <f>+'Ekamut-caxs'!C72</f>
        <v>Մարինե Ասատրյան</v>
      </c>
      <c r="E64" s="5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4" t="s">
        <v>95</v>
      </c>
      <c r="E65" s="56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3" t="str">
        <f>+'Ekamut-caxs'!C74</f>
        <v>Ռուզաննա Մկրտչյան</v>
      </c>
      <c r="E66" s="56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4" t="s">
        <v>95</v>
      </c>
      <c r="E67" s="56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B85" sqref="B85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8" t="s">
        <v>69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4" s="22" customFormat="1" ht="25.5" customHeight="1">
      <c r="A2" s="539" t="str">
        <f>+'Ekamut-caxs'!A8</f>
        <v xml:space="preserve">«Երևանի հ․16 մսուր-մանկապարտեզ»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</row>
    <row r="3" spans="1:14" ht="25.5" customHeight="1">
      <c r="A3" s="569" t="s">
        <v>251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4" ht="21" customHeight="1" thickBot="1">
      <c r="M4" s="416" t="s">
        <v>0</v>
      </c>
    </row>
    <row r="5" spans="1:14" ht="33.75" customHeight="1">
      <c r="A5" s="575" t="s">
        <v>155</v>
      </c>
      <c r="B5" s="577" t="s">
        <v>70</v>
      </c>
      <c r="C5" s="579" t="s">
        <v>234</v>
      </c>
      <c r="D5" s="570" t="s">
        <v>208</v>
      </c>
      <c r="E5" s="571"/>
      <c r="F5" s="571"/>
      <c r="G5" s="571"/>
      <c r="H5" s="571"/>
      <c r="I5" s="571"/>
      <c r="J5" s="571"/>
      <c r="K5" s="571"/>
      <c r="L5" s="572"/>
      <c r="M5" s="573" t="s">
        <v>158</v>
      </c>
    </row>
    <row r="6" spans="1:14" ht="79.5" customHeight="1">
      <c r="A6" s="576"/>
      <c r="B6" s="578"/>
      <c r="C6" s="580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74"/>
    </row>
    <row r="7" spans="1:14" ht="27.75" customHeight="1">
      <c r="A7" s="417">
        <v>1</v>
      </c>
      <c r="B7" s="421" t="s">
        <v>218</v>
      </c>
      <c r="C7" s="422">
        <v>23958.1</v>
      </c>
      <c r="D7" s="423">
        <v>4350.3999999999996</v>
      </c>
      <c r="E7" s="424"/>
      <c r="F7" s="424"/>
      <c r="G7" s="424">
        <v>111.1</v>
      </c>
      <c r="H7" s="424">
        <v>178.2</v>
      </c>
      <c r="I7" s="424">
        <v>22</v>
      </c>
      <c r="J7" s="424">
        <v>324</v>
      </c>
      <c r="K7" s="424"/>
      <c r="L7" s="425"/>
      <c r="M7" s="426">
        <f>ROUND(SUM(C7:L7),1)</f>
        <v>28943.8</v>
      </c>
    </row>
    <row r="8" spans="1:14" ht="28.5" customHeight="1">
      <c r="A8" s="417">
        <v>1.1000000000000001</v>
      </c>
      <c r="B8" s="427" t="s">
        <v>120</v>
      </c>
      <c r="C8" s="428">
        <v>1307.5999999999999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>
        <v>0</v>
      </c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>
        <v>0</v>
      </c>
      <c r="D10" s="423"/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28943.8</v>
      </c>
    </row>
    <row r="12" spans="1:14" s="441" customFormat="1" ht="34.5" customHeight="1">
      <c r="A12" s="442"/>
      <c r="B12" s="443"/>
      <c r="C12" s="414">
        <v>2175198</v>
      </c>
      <c r="D12" s="444"/>
      <c r="E12" s="445"/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83"/>
      <c r="L13" s="583"/>
      <c r="M13" s="454"/>
    </row>
    <row r="14" spans="1:14" s="442" customFormat="1" ht="69" customHeight="1">
      <c r="B14" s="565" t="s">
        <v>214</v>
      </c>
      <c r="C14" s="566"/>
      <c r="D14" s="567"/>
      <c r="G14" s="451"/>
      <c r="H14" s="451"/>
      <c r="I14" s="565" t="s">
        <v>213</v>
      </c>
      <c r="J14" s="567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84" t="str">
        <f>+'Ekamut-caxs'!C72</f>
        <v>Մարինե Ասատրյան</v>
      </c>
      <c r="I19" s="584"/>
      <c r="J19" s="584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82" t="s">
        <v>95</v>
      </c>
      <c r="I20" s="582"/>
      <c r="J20" s="582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81" t="str">
        <f>+'Ekamut-caxs'!C74</f>
        <v>Ռուզաննա Մկրտչյան</v>
      </c>
      <c r="I21" s="581"/>
      <c r="J21" s="581"/>
      <c r="K21" s="486"/>
    </row>
    <row r="22" spans="1:13" s="478" customFormat="1" ht="18.75" customHeight="1">
      <c r="E22" s="480" t="s">
        <v>94</v>
      </c>
      <c r="F22" s="481"/>
      <c r="G22" s="482"/>
      <c r="H22" s="582" t="s">
        <v>95</v>
      </c>
      <c r="I22" s="582"/>
      <c r="J22" s="582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7" zoomScaleSheetLayoutView="100" workbookViewId="0">
      <selection activeCell="B85" sqref="B85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2" t="s">
        <v>69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4" customFormat="1" ht="21.75" customHeight="1">
      <c r="A2" s="593" t="str">
        <f>+'Ekamut-caxs'!A8:D8</f>
        <v xml:space="preserve">«Երևանի հ․16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4" customFormat="1" ht="21" customHeight="1">
      <c r="A3" s="593" t="s">
        <v>96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/>
    <row r="5" spans="1:13" s="172" customFormat="1" ht="24.75" customHeight="1">
      <c r="A5" s="595" t="s">
        <v>117</v>
      </c>
      <c r="B5" s="597" t="s">
        <v>97</v>
      </c>
      <c r="C5" s="589" t="s">
        <v>98</v>
      </c>
      <c r="D5" s="590"/>
      <c r="E5" s="590"/>
      <c r="F5" s="591"/>
      <c r="G5" s="599" t="s">
        <v>99</v>
      </c>
      <c r="H5" s="599"/>
      <c r="I5" s="599"/>
      <c r="J5" s="599"/>
      <c r="K5" s="589" t="s">
        <v>146</v>
      </c>
      <c r="L5" s="590"/>
      <c r="M5" s="591"/>
    </row>
    <row r="6" spans="1:13" s="176" customFormat="1" ht="51" customHeight="1">
      <c r="A6" s="596"/>
      <c r="B6" s="598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1156</v>
      </c>
      <c r="F7" s="310">
        <v>160684</v>
      </c>
      <c r="G7" s="323" t="s">
        <v>232</v>
      </c>
      <c r="H7" s="308" t="s">
        <v>232</v>
      </c>
      <c r="I7" s="320">
        <v>1091</v>
      </c>
      <c r="J7" s="311">
        <v>52346</v>
      </c>
      <c r="K7" s="371" t="s">
        <v>232</v>
      </c>
      <c r="L7" s="320">
        <v>44</v>
      </c>
      <c r="M7" s="312">
        <f>+L7*200.47</f>
        <v>8820.68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603</v>
      </c>
      <c r="F8" s="310">
        <v>83817</v>
      </c>
      <c r="G8" s="323" t="s">
        <v>232</v>
      </c>
      <c r="H8" s="308" t="s">
        <v>232</v>
      </c>
      <c r="I8" s="320">
        <v>1114</v>
      </c>
      <c r="J8" s="311">
        <v>59577</v>
      </c>
      <c r="K8" s="371" t="s">
        <v>232</v>
      </c>
      <c r="L8" s="320">
        <v>56</v>
      </c>
      <c r="M8" s="312">
        <f t="shared" ref="M8:M18" si="0">+L8*200.47</f>
        <v>11226.32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812</v>
      </c>
      <c r="F9" s="310">
        <v>112868</v>
      </c>
      <c r="G9" s="323" t="s">
        <v>232</v>
      </c>
      <c r="H9" s="308" t="s">
        <v>232</v>
      </c>
      <c r="I9" s="320">
        <v>1301</v>
      </c>
      <c r="J9" s="311">
        <v>69577</v>
      </c>
      <c r="K9" s="371" t="s">
        <v>232</v>
      </c>
      <c r="L9" s="320">
        <v>102</v>
      </c>
      <c r="M9" s="312">
        <f t="shared" si="0"/>
        <v>20447.939999999999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155</v>
      </c>
      <c r="F10" s="310">
        <v>22274</v>
      </c>
      <c r="G10" s="323" t="s">
        <v>232</v>
      </c>
      <c r="H10" s="313" t="s">
        <v>232</v>
      </c>
      <c r="I10" s="320">
        <v>1032</v>
      </c>
      <c r="J10" s="311">
        <v>55191</v>
      </c>
      <c r="K10" s="371" t="s">
        <v>232</v>
      </c>
      <c r="L10" s="320">
        <v>88</v>
      </c>
      <c r="M10" s="312">
        <f t="shared" si="0"/>
        <v>17641.36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62</v>
      </c>
      <c r="F11" s="310">
        <v>8909</v>
      </c>
      <c r="G11" s="323" t="s">
        <v>232</v>
      </c>
      <c r="H11" s="313" t="s">
        <v>232</v>
      </c>
      <c r="I11" s="320">
        <v>1250</v>
      </c>
      <c r="J11" s="311">
        <v>66850</v>
      </c>
      <c r="K11" s="371" t="s">
        <v>232</v>
      </c>
      <c r="L11" s="320">
        <v>169</v>
      </c>
      <c r="M11" s="312">
        <f t="shared" si="0"/>
        <v>33879.43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39</v>
      </c>
      <c r="F12" s="310">
        <v>5604</v>
      </c>
      <c r="G12" s="323" t="s">
        <v>232</v>
      </c>
      <c r="H12" s="313" t="s">
        <v>232</v>
      </c>
      <c r="I12" s="320">
        <v>1057</v>
      </c>
      <c r="J12" s="311">
        <v>56528</v>
      </c>
      <c r="K12" s="371" t="s">
        <v>232</v>
      </c>
      <c r="L12" s="320">
        <v>87</v>
      </c>
      <c r="M12" s="312">
        <f t="shared" si="0"/>
        <v>17440.89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29</v>
      </c>
      <c r="F13" s="310">
        <v>4167</v>
      </c>
      <c r="G13" s="323" t="s">
        <v>232</v>
      </c>
      <c r="H13" s="313" t="s">
        <v>232</v>
      </c>
      <c r="I13" s="320">
        <v>1166</v>
      </c>
      <c r="J13" s="311">
        <v>62358</v>
      </c>
      <c r="K13" s="371" t="s">
        <v>232</v>
      </c>
      <c r="L13" s="320">
        <v>71</v>
      </c>
      <c r="M13" s="312">
        <f t="shared" si="0"/>
        <v>14233.37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35</v>
      </c>
      <c r="F14" s="310">
        <v>5030</v>
      </c>
      <c r="G14" s="323" t="s">
        <v>232</v>
      </c>
      <c r="H14" s="313" t="s">
        <v>232</v>
      </c>
      <c r="I14" s="320">
        <v>1173</v>
      </c>
      <c r="J14" s="311">
        <v>62732</v>
      </c>
      <c r="K14" s="371" t="s">
        <v>232</v>
      </c>
      <c r="L14" s="320">
        <v>44</v>
      </c>
      <c r="M14" s="312">
        <f t="shared" si="0"/>
        <v>8820.68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35</v>
      </c>
      <c r="F15" s="310">
        <v>5030</v>
      </c>
      <c r="G15" s="323" t="s">
        <v>232</v>
      </c>
      <c r="H15" s="313" t="s">
        <v>232</v>
      </c>
      <c r="I15" s="320">
        <v>1094</v>
      </c>
      <c r="J15" s="311">
        <v>58507</v>
      </c>
      <c r="K15" s="371" t="s">
        <v>232</v>
      </c>
      <c r="L15" s="320">
        <v>120</v>
      </c>
      <c r="M15" s="312">
        <f t="shared" si="0"/>
        <v>24056.400000000001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84</v>
      </c>
      <c r="F16" s="310">
        <v>12071</v>
      </c>
      <c r="G16" s="322" t="s">
        <v>232</v>
      </c>
      <c r="H16" s="313" t="s">
        <v>232</v>
      </c>
      <c r="I16" s="320">
        <v>1077</v>
      </c>
      <c r="J16" s="311">
        <v>57598</v>
      </c>
      <c r="K16" s="371" t="s">
        <v>232</v>
      </c>
      <c r="L16" s="320">
        <v>120</v>
      </c>
      <c r="M16" s="312">
        <f t="shared" si="0"/>
        <v>24056.400000000001</v>
      </c>
    </row>
    <row r="17" spans="1:13" ht="19.5" customHeight="1">
      <c r="A17" s="166">
        <v>11</v>
      </c>
      <c r="B17" s="232" t="s">
        <v>110</v>
      </c>
      <c r="C17" s="318">
        <v>471</v>
      </c>
      <c r="D17" s="309">
        <v>65469</v>
      </c>
      <c r="E17" s="532">
        <v>880</v>
      </c>
      <c r="F17" s="310">
        <f>+E17*143.7-14900</f>
        <v>111555.99999999999</v>
      </c>
      <c r="G17" s="322">
        <v>894</v>
      </c>
      <c r="H17" s="313">
        <v>42894.12</v>
      </c>
      <c r="I17" s="320">
        <f>+MAX(G17,I7)</f>
        <v>1091</v>
      </c>
      <c r="J17" s="311">
        <f>+I17*53.48</f>
        <v>58346.679999999993</v>
      </c>
      <c r="K17" s="371">
        <v>58</v>
      </c>
      <c r="L17" s="320">
        <v>120</v>
      </c>
      <c r="M17" s="312">
        <f t="shared" si="0"/>
        <v>24056.400000000001</v>
      </c>
    </row>
    <row r="18" spans="1:13" ht="19.5" customHeight="1">
      <c r="A18" s="166">
        <v>12</v>
      </c>
      <c r="B18" s="232" t="s">
        <v>111</v>
      </c>
      <c r="C18" s="318">
        <v>794</v>
      </c>
      <c r="D18" s="309">
        <v>110366</v>
      </c>
      <c r="E18" s="320">
        <f>+MAX(C18,E8)</f>
        <v>794</v>
      </c>
      <c r="F18" s="310">
        <f>+E18*143.7</f>
        <v>114097.79999999999</v>
      </c>
      <c r="G18" s="322">
        <v>1633</v>
      </c>
      <c r="H18" s="313">
        <v>78351.34</v>
      </c>
      <c r="I18" s="320">
        <f>+MAX(G18,I8)</f>
        <v>1633</v>
      </c>
      <c r="J18" s="311">
        <f>+I18*53.48</f>
        <v>87332.84</v>
      </c>
      <c r="K18" s="371">
        <v>51</v>
      </c>
      <c r="L18" s="320">
        <v>120</v>
      </c>
      <c r="M18" s="312">
        <f t="shared" si="0"/>
        <v>24056.400000000001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1265</v>
      </c>
      <c r="D19" s="314">
        <f t="shared" si="1"/>
        <v>175835</v>
      </c>
      <c r="E19" s="321">
        <f t="shared" si="1"/>
        <v>4684</v>
      </c>
      <c r="F19" s="315">
        <f>SUM(F7:F18)</f>
        <v>646107.80000000005</v>
      </c>
      <c r="G19" s="324">
        <f>SUM(G7:G18)</f>
        <v>2527</v>
      </c>
      <c r="H19" s="314">
        <f>SUM(H7:H18)</f>
        <v>121245.45999999999</v>
      </c>
      <c r="I19" s="321">
        <f>SUM(I7:I18)</f>
        <v>14079</v>
      </c>
      <c r="J19" s="316">
        <f>SUM(J7:J18)</f>
        <v>746943.5199999999</v>
      </c>
      <c r="K19" s="319">
        <f t="shared" si="1"/>
        <v>109</v>
      </c>
      <c r="L19" s="321">
        <f>SUM(L7:L18)</f>
        <v>1141</v>
      </c>
      <c r="M19" s="315">
        <f>SUM(M7:M18)</f>
        <v>228736.27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646.1</v>
      </c>
      <c r="G20" s="292"/>
      <c r="H20" s="211"/>
      <c r="I20" s="292"/>
      <c r="J20" s="211">
        <f>ROUND(J19/1000,1)</f>
        <v>746.9</v>
      </c>
      <c r="K20" s="292"/>
      <c r="L20" s="292"/>
      <c r="M20" s="211">
        <f>ROUND(M19/1000,1)</f>
        <v>228.7</v>
      </c>
    </row>
    <row r="21" spans="1:13" ht="18.75" customHeight="1" thickBot="1">
      <c r="A21" s="228"/>
      <c r="B21" s="594" t="s">
        <v>203</v>
      </c>
      <c r="C21" s="594"/>
      <c r="D21" s="59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646.1</v>
      </c>
      <c r="G27" s="397"/>
      <c r="H27" s="314"/>
      <c r="I27" s="314"/>
      <c r="J27" s="315">
        <f>J20-J26</f>
        <v>746.9</v>
      </c>
      <c r="K27" s="397"/>
      <c r="L27" s="314"/>
      <c r="M27" s="315">
        <f>M20-M26</f>
        <v>228.7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6"/>
      <c r="H30" s="586"/>
      <c r="I30" s="305"/>
      <c r="J30" s="588" t="str">
        <f>+'Ekamut-caxs'!C72</f>
        <v>Մարինե Ասատրյան</v>
      </c>
      <c r="K30" s="588"/>
      <c r="M30" s="168"/>
    </row>
    <row r="31" spans="1:13" s="164" customFormat="1">
      <c r="C31" s="171"/>
      <c r="D31" s="171"/>
      <c r="E31" s="170"/>
      <c r="F31" s="170"/>
      <c r="G31" s="587" t="s">
        <v>94</v>
      </c>
      <c r="H31" s="587"/>
      <c r="I31" s="306"/>
      <c r="J31" s="587" t="s">
        <v>112</v>
      </c>
      <c r="K31" s="58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8"/>
      <c r="H32" s="588"/>
      <c r="I32" s="181"/>
      <c r="J32" s="588" t="str">
        <f>+'Ekamut-caxs'!C74</f>
        <v>Ռուզաննա Մկրտչյան</v>
      </c>
      <c r="K32" s="588"/>
    </row>
    <row r="33" spans="3:13" s="164" customFormat="1">
      <c r="C33" s="167"/>
      <c r="D33" s="167"/>
      <c r="G33" s="587" t="s">
        <v>94</v>
      </c>
      <c r="H33" s="587"/>
      <c r="I33" s="306"/>
      <c r="J33" s="587" t="s">
        <v>112</v>
      </c>
      <c r="K33" s="587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5" t="s">
        <v>258</v>
      </c>
      <c r="J36" s="585"/>
      <c r="K36" s="490"/>
      <c r="L36" s="585" t="s">
        <v>259</v>
      </c>
      <c r="M36" s="585"/>
    </row>
    <row r="37" spans="3:13">
      <c r="I37" s="585"/>
      <c r="J37" s="585"/>
      <c r="K37" s="490"/>
      <c r="L37" s="585"/>
      <c r="M37" s="585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B85" sqref="B85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2" t="s">
        <v>69</v>
      </c>
      <c r="B1" s="602"/>
      <c r="C1" s="602"/>
      <c r="D1" s="602"/>
      <c r="E1" s="602"/>
    </row>
    <row r="2" spans="1:15" ht="23.25" customHeight="1">
      <c r="A2" s="603" t="str">
        <f>+'Ekamut-caxs'!A8:D8</f>
        <v xml:space="preserve">«Երևանի հ․16 մսուր-մանկապարտեզ» ՀՈԱԿ-ի </v>
      </c>
      <c r="B2" s="603"/>
      <c r="C2" s="603"/>
      <c r="D2" s="603"/>
      <c r="E2" s="603"/>
    </row>
    <row r="3" spans="1:15" ht="28.5" customHeight="1">
      <c r="A3" s="603" t="s">
        <v>260</v>
      </c>
      <c r="B3" s="603"/>
      <c r="C3" s="603"/>
      <c r="D3" s="603"/>
      <c r="E3" s="603"/>
    </row>
    <row r="5" spans="1:15">
      <c r="E5" s="376" t="s">
        <v>149</v>
      </c>
    </row>
    <row r="6" spans="1:15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5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5" ht="24.75" customHeight="1">
      <c r="A8" s="378">
        <v>1</v>
      </c>
      <c r="B8" s="379" t="s">
        <v>229</v>
      </c>
      <c r="C8" s="351">
        <v>31071</v>
      </c>
      <c r="D8" s="351">
        <v>2012</v>
      </c>
      <c r="E8" s="351">
        <v>6268.1</v>
      </c>
    </row>
    <row r="9" spans="1:15" s="387" customFormat="1" ht="25.5" customHeight="1">
      <c r="A9" s="383">
        <v>2</v>
      </c>
      <c r="B9" s="384" t="s">
        <v>221</v>
      </c>
      <c r="C9" s="385">
        <v>2866</v>
      </c>
      <c r="D9" s="385">
        <v>260</v>
      </c>
      <c r="E9" s="385">
        <v>853.6</v>
      </c>
      <c r="F9" s="386" t="s">
        <v>268</v>
      </c>
      <c r="M9" s="387">
        <v>70</v>
      </c>
      <c r="N9" s="387">
        <v>72</v>
      </c>
      <c r="O9" s="387">
        <f>72*28+850</f>
        <v>2866</v>
      </c>
    </row>
    <row r="10" spans="1:15" s="387" customFormat="1" ht="25.5" customHeight="1">
      <c r="A10" s="383">
        <v>3</v>
      </c>
      <c r="B10" s="384" t="s">
        <v>216</v>
      </c>
      <c r="C10" s="385">
        <v>2950</v>
      </c>
      <c r="D10" s="385">
        <v>260</v>
      </c>
      <c r="E10" s="385">
        <v>853.6</v>
      </c>
      <c r="F10" s="386" t="s">
        <v>268</v>
      </c>
      <c r="N10" s="387">
        <v>75</v>
      </c>
      <c r="O10" s="387">
        <f>75*28+850</f>
        <v>2950</v>
      </c>
    </row>
    <row r="11" spans="1:15" s="205" customFormat="1" ht="31.5" customHeight="1">
      <c r="A11" s="380"/>
      <c r="B11" s="381" t="s">
        <v>217</v>
      </c>
      <c r="C11" s="382">
        <f>ROUND(SUM(C8:C10),1)</f>
        <v>36887</v>
      </c>
      <c r="D11" s="382">
        <f t="shared" ref="D11:E11" si="0">ROUND(SUM(D8:D10),1)</f>
        <v>2532</v>
      </c>
      <c r="E11" s="382">
        <f t="shared" si="0"/>
        <v>7975.3</v>
      </c>
      <c r="H11" s="205">
        <v>80</v>
      </c>
      <c r="I11" s="205">
        <f>+H11*485*22</f>
        <v>853600</v>
      </c>
    </row>
    <row r="13" spans="1:15" ht="51" customHeight="1">
      <c r="B13" s="604" t="s">
        <v>222</v>
      </c>
      <c r="C13" s="604"/>
      <c r="D13" s="604"/>
      <c r="E13" s="604"/>
    </row>
    <row r="17" spans="2:9">
      <c r="I17" s="1" t="s">
        <v>277</v>
      </c>
    </row>
    <row r="18" spans="2:9" ht="20.25" customHeight="1">
      <c r="B18" s="163" t="s">
        <v>2</v>
      </c>
      <c r="C18" s="163"/>
      <c r="D18" s="601" t="str">
        <f>+'Ekamut-caxs'!C72</f>
        <v>Մարինե Ասատրյան</v>
      </c>
      <c r="E18" s="601"/>
    </row>
    <row r="19" spans="2:9" ht="18.75" customHeight="1">
      <c r="B19" s="163" t="s">
        <v>4</v>
      </c>
      <c r="D19" s="600" t="s">
        <v>5</v>
      </c>
      <c r="E19" s="600"/>
    </row>
    <row r="20" spans="2:9" ht="18.75" customHeight="1">
      <c r="B20" s="163"/>
      <c r="D20" s="412"/>
      <c r="E20" s="412"/>
    </row>
    <row r="21" spans="2:9" ht="18.75" customHeight="1">
      <c r="B21" s="163" t="s">
        <v>6</v>
      </c>
      <c r="D21" s="601" t="str">
        <f>+'Ekamut-caxs'!C74</f>
        <v>Ռուզաննա Մկրտչյան</v>
      </c>
      <c r="E21" s="601"/>
    </row>
    <row r="22" spans="2:9" ht="23.25" customHeight="1">
      <c r="D22" s="600" t="s">
        <v>5</v>
      </c>
      <c r="E22" s="600"/>
    </row>
    <row r="24" spans="2:9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1" workbookViewId="0">
      <selection activeCell="B85" sqref="B85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6" t="s">
        <v>69</v>
      </c>
      <c r="B1" s="606"/>
      <c r="C1" s="606"/>
      <c r="D1" s="606"/>
    </row>
    <row r="2" spans="1:4" ht="18">
      <c r="A2" s="607" t="str">
        <f>+'Ekamut-caxs'!A8:D8</f>
        <v xml:space="preserve">«Երևանի հ․16 մսուր-մանկապարտեզ» ՀՈԱԿ-ի </v>
      </c>
      <c r="B2" s="607"/>
      <c r="C2" s="607"/>
      <c r="D2" s="607"/>
    </row>
    <row r="3" spans="1:4" ht="18">
      <c r="A3" s="607" t="s">
        <v>261</v>
      </c>
      <c r="B3" s="607"/>
      <c r="C3" s="607"/>
      <c r="D3" s="607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1</v>
      </c>
      <c r="D7" s="515">
        <f>SUM(D8:D10)</f>
        <v>20</v>
      </c>
    </row>
    <row r="8" spans="1:4" ht="25.5" customHeight="1">
      <c r="A8" s="518">
        <v>1.1000000000000001</v>
      </c>
      <c r="B8" s="519" t="s">
        <v>130</v>
      </c>
      <c r="C8" s="518">
        <v>1</v>
      </c>
      <c r="D8" s="518">
        <v>20</v>
      </c>
    </row>
    <row r="9" spans="1:4" ht="25.5" hidden="1" customHeight="1">
      <c r="A9" s="518">
        <v>1.2</v>
      </c>
      <c r="B9" s="519" t="s">
        <v>131</v>
      </c>
      <c r="C9" s="518"/>
      <c r="D9" s="518"/>
    </row>
    <row r="10" spans="1:4" ht="25.5" hidden="1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1</v>
      </c>
      <c r="D11" s="515">
        <f>SUM(D12:D14)</f>
        <v>30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30</v>
      </c>
    </row>
    <row r="13" spans="1:4" ht="21.75" hidden="1" customHeight="1">
      <c r="A13" s="518">
        <v>2.2000000000000002</v>
      </c>
      <c r="B13" s="519" t="s">
        <v>135</v>
      </c>
      <c r="C13" s="518"/>
      <c r="D13" s="518"/>
    </row>
    <row r="14" spans="1:4" ht="21.75" hidden="1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1</v>
      </c>
      <c r="D15" s="515">
        <f>SUM(D16:D18)</f>
        <v>30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hidden="1" customHeight="1">
      <c r="A17" s="518">
        <v>3.2</v>
      </c>
      <c r="B17" s="521" t="s">
        <v>139</v>
      </c>
      <c r="C17" s="518"/>
      <c r="D17" s="518"/>
    </row>
    <row r="18" spans="1:4" ht="23.25" hidden="1" customHeight="1">
      <c r="A18" s="518">
        <v>3.3</v>
      </c>
      <c r="B18" s="521" t="s">
        <v>140</v>
      </c>
      <c r="C18" s="518"/>
      <c r="D18" s="518"/>
    </row>
    <row r="19" spans="1:4" s="517" customFormat="1" ht="35.25" customHeight="1">
      <c r="A19" s="515">
        <v>4</v>
      </c>
      <c r="B19" s="516" t="s">
        <v>141</v>
      </c>
      <c r="C19" s="515">
        <f>SUM(C20:C22)</f>
        <v>1</v>
      </c>
      <c r="D19" s="515">
        <f>SUM(D20:D22)</f>
        <v>30</v>
      </c>
    </row>
    <row r="20" spans="1:4" ht="23.25" customHeight="1">
      <c r="A20" s="518">
        <v>4.0999999999999996</v>
      </c>
      <c r="B20" s="521" t="s">
        <v>142</v>
      </c>
      <c r="C20" s="518">
        <v>1</v>
      </c>
      <c r="D20" s="518">
        <v>30</v>
      </c>
    </row>
    <row r="21" spans="1:4" ht="23.25" hidden="1" customHeight="1">
      <c r="A21" s="518">
        <v>4.2</v>
      </c>
      <c r="B21" s="521" t="s">
        <v>143</v>
      </c>
      <c r="C21" s="518"/>
      <c r="D21" s="518"/>
    </row>
    <row r="22" spans="1:4" ht="23.25" hidden="1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4</v>
      </c>
      <c r="D23" s="515">
        <f>D7+D11+D15+D19</f>
        <v>110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266</v>
      </c>
      <c r="C25" s="515">
        <v>110</v>
      </c>
      <c r="D25" s="522"/>
    </row>
    <row r="26" spans="1:4" ht="30.75" customHeight="1"/>
    <row r="27" spans="1:4" ht="18">
      <c r="B27" s="525" t="s">
        <v>2</v>
      </c>
      <c r="C27" s="608" t="str">
        <f>+'Ekamut-caxs'!C72</f>
        <v>Մարինե Ասատրյան</v>
      </c>
      <c r="D27" s="608"/>
    </row>
    <row r="28" spans="1:4" ht="15.75" customHeight="1">
      <c r="B28" s="526" t="s">
        <v>4</v>
      </c>
      <c r="C28" s="605" t="s">
        <v>5</v>
      </c>
      <c r="D28" s="605"/>
    </row>
    <row r="29" spans="1:4" ht="27" customHeight="1">
      <c r="B29" s="517" t="s">
        <v>6</v>
      </c>
      <c r="C29" s="608" t="str">
        <f>+'Ekamut-caxs'!C74</f>
        <v>Ռուզաննա Մկրտչյան</v>
      </c>
      <c r="D29" s="608"/>
    </row>
    <row r="30" spans="1:4">
      <c r="C30" s="605" t="s">
        <v>5</v>
      </c>
      <c r="D30" s="605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9qHdv3XcqaywI70q0FeCPL6EwuTrEB6aa+UBnf0w4wQ=</DigestValue>
    </Reference>
    <Reference Type="http://www.w3.org/2000/09/xmldsig#Object" URI="#idOfficeObject">
      <DigestMethod Algorithm="http://www.w3.org/2001/04/xmlenc#sha256"/>
      <DigestValue>FPFvYZWXvKqtj99Jp0SwKg2rNBWlPw/9E7ULsT0AqXU=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nyS591TQpBM1NML4yzSjo2gVzW0DeFpyYxfS5Rjdguw=</DigestValue>
    </Reference>
    <Reference Type="http://www.w3.org/2000/09/xmldsig#Object" URI="#idValidSigLnImg">
      <DigestMethod Algorithm="http://www.w3.org/2001/04/xmlenc#sha256"/>
      <DigestValue>LBNi13MipyjWlcCqNYBYaYErQBJzGMWkeIJqKDPhl1U=</DigestValue>
    </Reference>
    <Reference Type="http://www.w3.org/2000/09/xmldsig#Object" URI="#idInvalidSigLnImg">
      <DigestMethod Algorithm="http://www.w3.org/2001/04/xmlenc#sha256"/>
      <DigestValue>sER/mqI7mc7KcWIsXdWnE18Nnj0Rf4EOLZ7ICIfRoD4=</DigestValue>
    </Reference>
  </SignedInfo>
  <SignatureValue>TbsmpyeFtXHH1sG40h8XC9MvW7TxcPQJohMOIIyvr7hHR7CSN+I5MJN2y4UFHGE1Y9cEkVOrTsKi
aV4StHJGxTFPsphDUyRXX0IMotDAm6JwrIMGtIc3tYpYayz0Aax3lza2fYDu6n/M7lConab3jN2f
3u9s1CPR9xpkY5yePmBYT9h2YRskf/OX7yqDYEFDPPxIGKk6nTPjzu5K34DLZWiQI2UX5DXlNY2L
TdMAqaOV7OrHSwvMR0ZZgK3basnkCMkZjXGGnvXn63RwbYZ1Qp/3RkvgHBOvnBx3LEHGqyY4GYRz
bWG/DvrHmkysPiHQ8PFVt+jLIBQigXlLZJOjYQ==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2rnqFMHlLLJSdFofR/zcNiEiyI4qiygWXKn61O7Rze4=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cMkZ8nbxsaH4loCyApry/6ncF6FAKRhuGNjozhuoIls=</DigestValue>
      </Reference>
      <Reference URI="/xl/drawings/vmlDrawing2.vml?ContentType=application/vnd.openxmlformats-officedocument.vmlDrawing">
        <DigestMethod Algorithm="http://www.w3.org/2001/04/xmlenc#sha256"/>
        <DigestValue>nm72gYlFU/mkXbf/sfhdy2vcwK2UI72MPq7dZSmby1w=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ogQu9ZVhWaaZqT0I9sJC6llUCC1sVo95UjCEGvY6z/M=</DigestValue>
      </Reference>
      <Reference URI="/xl/styles.xml?ContentType=application/vnd.openxmlformats-officedocument.spreadsheetml.styles+xml">
        <DigestMethod Algorithm="http://www.w3.org/2001/04/xmlenc#sha256"/>
        <DigestValue>2EE8TlkmGiY6oga9o+ANUIGu5PNsNYjTWdQWeDEBQZ8=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RCEmdr5sKTNzBEEVymhXumeS3yka25SuPW+ejYU5c6s=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jff/ad1YqDFajcNdGAD52OSOa2fA1xMNaNIvJU+KnMw=</DigestValue>
      </Reference>
      <Reference URI="/xl/worksheets/sheet2.xml?ContentType=application/vnd.openxmlformats-officedocument.spreadsheetml.worksheet+xml">
        <DigestMethod Algorithm="http://www.w3.org/2001/04/xmlenc#sha256"/>
        <DigestValue>Aa3WzEkM3qGvoHPAPU7hJH4sw1pTpnH5INihYbrjAxc=</DigestValue>
      </Reference>
      <Reference URI="/xl/worksheets/sheet3.xml?ContentType=application/vnd.openxmlformats-officedocument.spreadsheetml.worksheet+xml">
        <DigestMethod Algorithm="http://www.w3.org/2001/04/xmlenc#sha256"/>
        <DigestValue>7wQfFP1xqiSchAYO7XrIcAA//Rlulz9ELbp586fYUHo=</DigestValue>
      </Reference>
      <Reference URI="/xl/worksheets/sheet4.xml?ContentType=application/vnd.openxmlformats-officedocument.spreadsheetml.worksheet+xml">
        <DigestMethod Algorithm="http://www.w3.org/2001/04/xmlenc#sha256"/>
        <DigestValue>VGnLThW8b7XPYqHNBlKG+fOjPwOc9bcn50X0XEEbRo8=</DigestValue>
      </Reference>
      <Reference URI="/xl/worksheets/sheet5.xml?ContentType=application/vnd.openxmlformats-officedocument.spreadsheetml.worksheet+xml">
        <DigestMethod Algorithm="http://www.w3.org/2001/04/xmlenc#sha256"/>
        <DigestValue>L4NdrSfOHI9HgETYEM0leB089Lcm+Sbk6tks54OueQE=</DigestValue>
      </Reference>
      <Reference URI="/xl/worksheets/sheet6.xml?ContentType=application/vnd.openxmlformats-officedocument.spreadsheetml.worksheet+xml">
        <DigestMethod Algorithm="http://www.w3.org/2001/04/xmlenc#sha256"/>
        <DigestValue>lRgZjYAL6L5Ke7Ho+RJ99wOpCJ/0ZJ+2AS0tp3KbcbY=</DigestValue>
      </Reference>
      <Reference URI="/xl/worksheets/sheet7.xml?ContentType=application/vnd.openxmlformats-officedocument.spreadsheetml.worksheet+xml">
        <DigestMethod Algorithm="http://www.w3.org/2001/04/xmlenc#sha256"/>
        <DigestValue>3WQcHJdPBjdAJXmxd0KacO4zOM35cDdSPxyPn/+UYAs=</DigestValue>
      </Reference>
      <Reference URI="/xl/worksheets/sheet8.xml?ContentType=application/vnd.openxmlformats-officedocument.spreadsheetml.worksheet+xml">
        <DigestMethod Algorithm="http://www.w3.org/2001/04/xmlenc#sha256"/>
        <DigestValue>jgXK8PMUAaaj3LssW7fRXEQoScKF3m/rDtqcpdJnAJE=</DigestValue>
      </Reference>
      <Reference URI="/xl/worksheets/sheet9.xml?ContentType=application/vnd.openxmlformats-officedocument.spreadsheetml.worksheet+xml">
        <DigestMethod Algorithm="http://www.w3.org/2001/04/xmlenc#sha256"/>
        <DigestValue>0mgRYa+AS6ZpT5NapgiRnBoMJYznJDptW5pUJnU1Zug=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{3EBE2B99-BA5C-42E3-8AC6-BAF4A8A8D7BB}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2022-12-29T08:18:25Z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u7AFjNuwDO/FN33GKNdyjLuwAMDgr0AAAAAIjWkgKI1pICdq4NcAAAAACovecJHMu7AAAAAAAAAAAAAAAAAAAAAABA25ICAAAAAAAAAAAAAAAAAAAAAAAAAAAAAAAAAAAAAAAAAAAAAAAAMM7IGgAAAADIzLsA6ftTdwAAuwAAAAAA9ftTd9HZBhr1////AAAAAAAAAAAAAAAAkAEAAH3YBhpky7sA3a9zdwAAFnZYy7sAAAAAAGDLuwAAAAAAAAAAAGG4cncAAAAACQAAAHjMuwB4zLsAAAIAAPz///8BAAAAAAAAAAAAAAAAAAAAAAAAAAAAAADwPO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wpkTAACSAr0ts24oS4JozA3IGuhXmQIoAgAA0AfwAAgCAADQB/AAZAAAALwPuwAIAgAAmKSZE7iMThiw4GAYAAAAAAAAAAAAAPAAAgAAAAAAAABBAAAAAADwAHwC8AAAAAAA/AEAAJQT8AAAAAAAAACSApAT8AAAAIl3gAm7AK5eiXfIwJkTrl6JdwAAAAAAAAAASPOSAkjzkgKUCbsAHy+nbgAAkgIAAAAA/AEAAKQJuwDdLqduAAAAAAcAAAAAAAAAYbhyd/wBAAAHAAAAzAq7AMwKuwAAAgAA/P///wEAAAAAAAAAAAAAAAAAAADwPO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YcAm7AFQLuwDO/FN3HKSSAgAAAAC/DApSOwAAAH8AAAAAAAAABQAAAOEAAAC4MawTAAAAAMA6kRMAAAAA4MYBAWBJkRMAAAAAwDqRE7CSuG4DAAAAuJK4bgEAAADICTkYvGrrbr0ts24oS4JozA3IGuhXmQLECrsA6ftTdwAAuwACAAAA9ftTd7wPuwDg////AAAAAAAAAAAAAAAAkAEAAAAAAAEAAAAAYQByAGkAYQBsAAAAAAAAAAAAAAAAAAAABgAAAAAAAABhuHJ3AAAAAAYAAAB0CrsAdAq7AAACAAD8////AQAAAAAAAAAAAAAAAAAAAPA85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LsAraZUdyYOAACIpLsA1hMhjdYTjQAAAAAA/////yYOVf//////eCoAAApVCgBsjkoYAAAAANYTjf//////eCoAACGNAQBgAX8dAAAAAJw9pXZ5RFJ31hMhjXxHXBgBAAAA/////wAAAACI4Ace9Ki7AAAAAACI4AceAACIGIpEUndgAX8d1hMhjQEAAAB8R1wYiOAHHgAAAAAAAAAA1hONAPSouwDWE43//////3gqAAAhjQEAYAF/HQAAAACOJFZ31hMhjWDqkRMKAAAA/////wAAAAAQAAAAAwEAAABHAQAcAAAB1hMhj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LuwBYzbsAzvxTd9xijXcoy7sADA4K9AAAAACI1pICiNaSAnauDXAAAAAAqL3nCRzLuwAAAAAAAAAAAAAAAAAAAAAAQNuSAgAAAAAAAAAAAAAAAAAAAAAAAAAAAAAAAAAAAAAAAAAAAAAAADDOyBoAAAAAyMy7AOn7U3cAALsAAAAAAPX7U3fR2QYa9f///wAAAAAAAAAAAAAAAJABAAB92AYaZMu7AN2vc3cAABZ2WMu7AAAAAABgy7sAAAAAAAAAAABhuHJ3AAAAAAkAAAB4zLsAeMy7AAACAAD8////AQAAAAAAAAAAAAAAAAAAAAAAAAAAAAAA8Dz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wpkTAACSAr0ts24oS4JozA3IGuhXmQIoAgAA0AfwAAgCAADQB/AAZAAAALwPuwAIAgAAmKSZE7iMThiw4GAYAAAAAAAAAAAAAPAAAgAAAAAAAABBAAAAAADwAHwC8AAAAAAA/AEAAJQT8AAAAAAAAACSApAT8AAAAIl3gAm7AK5eiXfIwJkTrl6JdwAAAAAAAAAASPOSAkjzkgKUCbsAHy+nbgAAkgIAAAAA/AEAAKQJuwDdLqduAAAAAAcAAAAAAAAAYbhyd/wBAAAHAAAAzAq7AMwKuwAAAgAA/P///wEAAAAAAAAAAAAAAAAAAADwPO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YcAm7AFQLuwDO/FN3HKSSAgAAAAC/DApSOwAAAH8AAAAAAAAABQAAAOEAAAC4MawTAAAAAMA6kRMAAAAA4MYBAWBJkRMAAAAAwDqRE7CSuG4DAAAAuJK4bgEAAADICTkYvGrrbr0ts24oS4JozA3IGuhXmQLECrsA6ftTdwAAuwACAAAA9ftTd7wPuwDg////AAAAAAAAAAAAAAAAkAEAAAAAAAEAAAAAYQByAGkAYQBsAAAAAAAAAAAAAAAAAAAABgAAAAAAAABhuHJ3AAAAAAYAAAB0CrsAdAq7AAACAAD8////AQAAAAAAAAAAAAAAAAAAAPA85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LsAraZUdyYOAACIpLsAyQwh/MkM/AAAAAAAXk7FbiYOVf//////eCoAAApVCgBsjkoYAAAAAMkM/P//////eCoAACH8AQBgAX8dAAAAAJw9pXZ5RFJ3yQwh/HxHXBgBAAAA/////wAAAABIpAge9Ki7AAAAAABIpAgeAACIGIpEUndgAX8dyQwh/AEAAAB8R1wYSKQIHgAAAAAAAAAAyQz8APSouwDJDPz//////3gqAAAh/AEAYAF/HQAAAACOJFZ3yQwh/FjpgBgRAAAA/////wAAAAAQAAAAAwEAAABHAQAcAAAByQwh/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1ucIt5hccgbR8FODvmWt1sRz9UMQG6KutRbAn9madvI=</DigestValue>
    </Reference>
    <Reference Type="http://www.w3.org/2000/09/xmldsig#Object" URI="#idOfficeObject">
      <DigestMethod Algorithm="http://www.w3.org/2001/04/xmlenc#sha256"/>
      <DigestValue>uJrgEj/FmSksiBq2L1+0lvR3Sfh0MrIgyUHr5AR81h4=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dc+xBObKE67NNTYsYAsH556AHw0jl9wn1FEgBtlYQIg=</DigestValue>
    </Reference>
    <Reference Type="http://www.w3.org/2000/09/xmldsig#Object" URI="#idValidSigLnImg">
      <DigestMethod Algorithm="http://www.w3.org/2001/04/xmlenc#sha256"/>
      <DigestValue>oGgzHb4T7FpeeKYqyeGNiPbzTVQ/zZJWgFUmnwT7sSE=</DigestValue>
    </Reference>
    <Reference Type="http://www.w3.org/2000/09/xmldsig#Object" URI="#idInvalidSigLnImg">
      <DigestMethod Algorithm="http://www.w3.org/2001/04/xmlenc#sha256"/>
      <DigestValue>ZJewAPdAHi8rsA7MjHuVrsGIyx2MseXHbL/U+TmJo9U=</DigestValue>
    </Reference>
  </SignedInfo>
  <SignatureValue>ETVKDLreJiPzFjNvowN41p6fcdihrnNmE1zrE10X4ZZ3nVI6Vuo6+bm8PMxv1jcSax8yv6rHezUa
YuEy6dLt9R2vIPFSBN6rQ9W2gQqWl5G3EU4DV+aDP4Wj2QkEoZUFLMmzVrEqciG7ttBb2aAMx4sk
bnm65QU12G6uVVg84wQhw+tzVpQMDkncXhlud7K3+gs6CI6CE5ogeCPT7NTL65nfqNjGYIsHLOrg
f0asF9GKO1p/+di1JNOFjU0A185+v+u7wVqn4X37fwcZ6nNwQg3lT/S0YJ9rUWLE1FlS0O2wdBXI
d+Wn9BHrwD3ohVyObPlEjyeEFPiNegdds4YjUw==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2rnqFMHlLLJSdFofR/zcNiEiyI4qiygWXKn61O7Rze4=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cMkZ8nbxsaH4loCyApry/6ncF6FAKRhuGNjozhuoIls=</DigestValue>
      </Reference>
      <Reference URI="/xl/drawings/vmlDrawing2.vml?ContentType=application/vnd.openxmlformats-officedocument.vmlDrawing">
        <DigestMethod Algorithm="http://www.w3.org/2001/04/xmlenc#sha256"/>
        <DigestValue>nm72gYlFU/mkXbf/sfhdy2vcwK2UI72MPq7dZSmby1w=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ogQu9ZVhWaaZqT0I9sJC6llUCC1sVo95UjCEGvY6z/M=</DigestValue>
      </Reference>
      <Reference URI="/xl/styles.xml?ContentType=application/vnd.openxmlformats-officedocument.spreadsheetml.styles+xml">
        <DigestMethod Algorithm="http://www.w3.org/2001/04/xmlenc#sha256"/>
        <DigestValue>2EE8TlkmGiY6oga9o+ANUIGu5PNsNYjTWdQWeDEBQZ8=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RCEmdr5sKTNzBEEVymhXumeS3yka25SuPW+ejYU5c6s=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jff/ad1YqDFajcNdGAD52OSOa2fA1xMNaNIvJU+KnMw=</DigestValue>
      </Reference>
      <Reference URI="/xl/worksheets/sheet2.xml?ContentType=application/vnd.openxmlformats-officedocument.spreadsheetml.worksheet+xml">
        <DigestMethod Algorithm="http://www.w3.org/2001/04/xmlenc#sha256"/>
        <DigestValue>Aa3WzEkM3qGvoHPAPU7hJH4sw1pTpnH5INihYbrjAxc=</DigestValue>
      </Reference>
      <Reference URI="/xl/worksheets/sheet3.xml?ContentType=application/vnd.openxmlformats-officedocument.spreadsheetml.worksheet+xml">
        <DigestMethod Algorithm="http://www.w3.org/2001/04/xmlenc#sha256"/>
        <DigestValue>7wQfFP1xqiSchAYO7XrIcAA//Rlulz9ELbp586fYUHo=</DigestValue>
      </Reference>
      <Reference URI="/xl/worksheets/sheet4.xml?ContentType=application/vnd.openxmlformats-officedocument.spreadsheetml.worksheet+xml">
        <DigestMethod Algorithm="http://www.w3.org/2001/04/xmlenc#sha256"/>
        <DigestValue>VGnLThW8b7XPYqHNBlKG+fOjPwOc9bcn50X0XEEbRo8=</DigestValue>
      </Reference>
      <Reference URI="/xl/worksheets/sheet5.xml?ContentType=application/vnd.openxmlformats-officedocument.spreadsheetml.worksheet+xml">
        <DigestMethod Algorithm="http://www.w3.org/2001/04/xmlenc#sha256"/>
        <DigestValue>L4NdrSfOHI9HgETYEM0leB089Lcm+Sbk6tks54OueQE=</DigestValue>
      </Reference>
      <Reference URI="/xl/worksheets/sheet6.xml?ContentType=application/vnd.openxmlformats-officedocument.spreadsheetml.worksheet+xml">
        <DigestMethod Algorithm="http://www.w3.org/2001/04/xmlenc#sha256"/>
        <DigestValue>lRgZjYAL6L5Ke7Ho+RJ99wOpCJ/0ZJ+2AS0tp3KbcbY=</DigestValue>
      </Reference>
      <Reference URI="/xl/worksheets/sheet7.xml?ContentType=application/vnd.openxmlformats-officedocument.spreadsheetml.worksheet+xml">
        <DigestMethod Algorithm="http://www.w3.org/2001/04/xmlenc#sha256"/>
        <DigestValue>3WQcHJdPBjdAJXmxd0KacO4zOM35cDdSPxyPn/+UYAs=</DigestValue>
      </Reference>
      <Reference URI="/xl/worksheets/sheet8.xml?ContentType=application/vnd.openxmlformats-officedocument.spreadsheetml.worksheet+xml">
        <DigestMethod Algorithm="http://www.w3.org/2001/04/xmlenc#sha256"/>
        <DigestValue>jgXK8PMUAaaj3LssW7fRXEQoScKF3m/rDtqcpdJnAJE=</DigestValue>
      </Reference>
      <Reference URI="/xl/worksheets/sheet9.xml?ContentType=application/vnd.openxmlformats-officedocument.spreadsheetml.worksheet+xml">
        <DigestMethod Algorithm="http://www.w3.org/2001/04/xmlenc#sha256"/>
        <DigestValue>0mgRYa+AS6ZpT5NapgiRnBoMJYznJDptW5pUJnU1Zug=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2022-12-29T08:18:44Z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{F5E6F7EA-B823-4660-B3E7-645BFF336263}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2022-12-29T08:18:44Z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u7AFjNuwDO/FN33GKNdyjLuwAMDgr0AAAAAIjWkgKI1pICdq4NcAAAAACovecJHMu7AAAAAAAAAAAAAAAAAAAAAABA25ICAAAAAAAAAAAAAAAAAAAAAAAAAAAAAAAAAAAAAAAAAAAAAAAAMM7IGgAAAADIzLsA6ftTdwAAuwAAAAAA9ftTd9HZBhr1////AAAAAAAAAAAAAAAAkAEAAH3YBhpky7sA3a9zdwAAFnZYy7sAAAAAAGDLuwAAAAAAAAAAAGG4cncAAAAACQAAAHjMuwB4zLsAAAIAAPz///8BAAAAAAAAAAAAAAAAAAAAAAAAAAAAAADwPO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wpkTAACSAr0ts24oS4JozA3IGuhXmQIoAgAA0AfwAAgCAADQB/AAZAAAALwPuwAIAgAAmKSZE7iMThiw4GAYAAAAAAAAAAAAAPAAAgAAAAAAAABBAAAAAADwAHwC8AAAAAAA/AEAAJQT8AAAAAAAAACSApAT8AAAAIl3gAm7AK5eiXfIwJkTrl6JdwAAAAAAAAAASPOSAkjzkgKUCbsAHy+nbgAAkgIAAAAA/AEAAKQJuwDdLqduAAAAAAcAAAAAAAAAYbhyd/wBAAAHAAAAzAq7AMwKuwAAAgAA/P///wEAAAAAAAAAAAAAAAAAAADwPO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YcAm7AFQLuwDO/FN3HKSSAgAAAAC/DApSOwAAAH8AAAAAAAAABQAAAOEAAAC4MawTAAAAAMA6kRMAAAAA4MYBAWBJkRMAAAAAwDqRE7CSuG4DAAAAuJK4bgEAAADICTkYvGrrbr0ts24oS4JozA3IGuhXmQLECrsA6ftTdwAAuwACAAAA9ftTd7wPuwDg////AAAAAAAAAAAAAAAAkAEAAAAAAAEAAAAAYQByAGkAYQBsAAAAAAAAAAAAAAAAAAAABgAAAAAAAABhuHJ3AAAAAAYAAAB0CrsAdAq7AAACAAD8////AQAAAAAAAAAAAAAAAAAAAPA85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7sAraZUdyYOAACoo7sABBMhXQQTXQAAAAAAXk7FbiYOVf//////eCoAAApVCgBsjkoYAAAAAAQTXf//////eCoAACFdAQDADeEXAAAAAJw9pXZ5RFJ3BBMhXXxHXBgBAAAA/////wAAAACQICgeFKi7AAAAAACQICgeAACOE4pEUnfADeEXBBMhXQEAAAB8R1wYkCAoHgAAAAAAAAAABBNdABSouwAEE13//////3gqAAAhXQEAwA3hFwAAAACOJFZ3BBMhXSBzlhMKAAAA/////wAAAAAQAAAAAwEAAABHAQAcAAABBBMhX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LuwBYzbsAzvxTd9xijXcoy7sADA4K9AAAAACI1pICiNaSAnauDXAAAAAAqL3nCRzLuwAAAAAAAAAAAAAAAAAAAAAAQNuSAgAAAAAAAAAAAAAAAAAAAAAAAAAAAAAAAAAAAAAAAAAAAAAAADDOyBoAAAAAyMy7AOn7U3cAALsAAAAAAPX7U3fR2QYa9f///wAAAAAAAAAAAAAAAJABAAB92AYaZMu7AN2vc3cAABZ2WMu7AAAAAABgy7sAAAAAAAAAAABhuHJ3AAAAAAkAAAB4zLsAeMy7AAACAAD8////AQAAAAAAAAAAAAAAAAAAAAAAAAAAAAAA8Dz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wpkTAACSAr0ts24oS4JozA3IGuhXmQIoAgAA0AfwAAgCAADQB/AAZAAAALwPuwAIAgAAmKSZE7iMThiw4GAYAAAAAAAAAAAAAPAAAgAAAAAAAABBAAAAAADwAHwC8AAAAAAA/AEAAJQT8AAAAAAAAACSApAT8AAAAIl3gAm7AK5eiXfIwJkTrl6JdwAAAAAAAAAASPOSAkjzkgKUCbsAHy+nbgAAkgIAAAAA/AEAAKQJuwDdLqduAAAAAAcAAAAAAAAAYbhyd/wBAAAHAAAAzAq7AMwKuwAAAgAA/P///wEAAAAAAAAAAAAAAAAAAADwPO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YcAm7AFQLuwDO/FN3HKSSAgAAAAC/DApSOwAAAH8AAAAAAAAABQAAAOEAAAC4MawTAAAAAMA6kRMAAAAA4MYBAWBJkRMAAAAAwDqRE7CSuG4DAAAAuJK4bgEAAADICTkYvGrrbr0ts24oS4JozA3IGuhXmQLECrsA6ftTdwAAuwACAAAA9ftTd7wPuwDg////AAAAAAAAAAAAAAAAkAEAAAAAAAEAAAAAYQByAGkAYQBsAAAAAAAAAAAAAAAAAAAABgAAAAAAAABhuHJ3AAAAAAYAAAB0CrsAdAq7AAACAAD8////AQAAAAAAAAAAAAAAAAAAAPA85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7sAraZUdyYOAACoo7sA9Aohk/QKkwAAAAAAXk7FbiYOVf//////eCoAAApVCgBsjkoYAAAAAPQKk///////eCoAACGTAQDADeEXAAAAAJw9pXZ5RFJ39Aohk3xHXBgBAAAA/////wAAAABopCkeFKi7AAAAAABopCkeAACOE4pEUnfADeEX9AohkwEAAAB8R1wYaKQpHgAAAAAAAAAA9AqTABSouwD0CpP//////3gqAAAhkwEAwA3hFwAAAACOJFZ39AohkxBOJR4RAAAA/////wAAAAAQAAAAAwEAAABHAQAcAAAB9Aohk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2022-12-19T07:29:59Z</cp:lastPrinted>
  <dcterms:created xsi:type="dcterms:W3CDTF">1996-10-14T23:33:28Z</dcterms:created>
  <dcterms:modified xsi:type="dcterms:W3CDTF">2022-12-23T12:44:24Z</dcterms:modified>
</cp:coreProperties>
</file>